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codeName="ThisWorkbook" autoCompressPictures="0"/>
  <bookViews>
    <workbookView xWindow="3520" yWindow="3520" windowWidth="22080" windowHeight="12540"/>
  </bookViews>
  <sheets>
    <sheet name="SUMMARY" sheetId="1" r:id="rId1"/>
    <sheet name="ASSETSUM" sheetId="5" r:id="rId2"/>
    <sheet name="SCHEMESUM" sheetId="6" r:id="rId3"/>
    <sheet name="SUMYEAR" sheetId="10" r:id="rId4"/>
    <sheet name="EQUITY" sheetId="2" r:id="rId5"/>
    <sheet name="AA" sheetId="4" r:id="rId6"/>
    <sheet name="FI" sheetId="3" r:id="rId7"/>
    <sheet name="FUNDSUM" sheetId="7" r:id="rId8"/>
    <sheet name="Checks" sheetId="9" state="hidden" r:id="rId9"/>
  </sheets>
  <definedNames>
    <definedName name="Currencies" localSheetId="7">Checks!$A$35:$B$43</definedName>
    <definedName name="Currencies">Checks!$A$35:$B$43</definedName>
    <definedName name="_xlnm.Print_Area" localSheetId="1">ASSETSUM!$A$1:$Q$27</definedName>
    <definedName name="_xlnm.Print_Area" localSheetId="4">EQUITY!$B:$F</definedName>
    <definedName name="_xlnm.Print_Area" localSheetId="6">FI!$B:$F</definedName>
    <definedName name="_xlnm.Print_Titles" localSheetId="5">AA!$1:$4</definedName>
    <definedName name="_xlnm.Print_Titles" localSheetId="4">EQUITY!$1:$4</definedName>
    <definedName name="_xlnm.Print_Titles" localSheetId="6">FI!$1:$4</definedName>
    <definedName name="_xlnm.Print_Titles" localSheetId="7">FUNDSUM!$1:$4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7" i="7" l="1"/>
  <c r="F556" i="7"/>
  <c r="E556" i="7"/>
  <c r="C556" i="7"/>
  <c r="B556" i="7"/>
  <c r="A556" i="7"/>
  <c r="F555" i="7"/>
  <c r="E555" i="7"/>
  <c r="C555" i="7"/>
  <c r="B555" i="7"/>
  <c r="A555" i="7"/>
  <c r="F554" i="7"/>
  <c r="E554" i="7"/>
  <c r="C554" i="7"/>
  <c r="B554" i="7"/>
  <c r="A554" i="7"/>
  <c r="F548" i="2"/>
  <c r="C547" i="2"/>
  <c r="B43" i="9"/>
  <c r="D547" i="2"/>
  <c r="B547" i="2"/>
  <c r="C546" i="2"/>
  <c r="B546" i="2"/>
  <c r="C545" i="2"/>
  <c r="D545" i="2"/>
  <c r="B545" i="2"/>
  <c r="F538" i="7"/>
  <c r="E538" i="7"/>
  <c r="C538" i="7"/>
  <c r="B538" i="7"/>
  <c r="A538" i="7"/>
  <c r="C126" i="4"/>
  <c r="B126" i="4"/>
  <c r="D7" i="9"/>
  <c r="C7" i="9"/>
  <c r="B25" i="2"/>
  <c r="A42" i="7"/>
  <c r="F42" i="7"/>
  <c r="F43" i="7"/>
  <c r="E42" i="7"/>
  <c r="C42" i="7"/>
  <c r="B42" i="7"/>
  <c r="B41" i="7"/>
  <c r="F28" i="2"/>
  <c r="B10" i="6"/>
  <c r="F332" i="7"/>
  <c r="E332" i="7"/>
  <c r="C332" i="7"/>
  <c r="A332" i="7"/>
  <c r="B332" i="7"/>
  <c r="B333" i="7"/>
  <c r="C353" i="2"/>
  <c r="B353" i="2"/>
  <c r="A297" i="7"/>
  <c r="B297" i="7"/>
  <c r="C297" i="7"/>
  <c r="E297" i="7"/>
  <c r="F297" i="7"/>
  <c r="D257" i="2"/>
  <c r="D261" i="2"/>
  <c r="D231" i="7"/>
  <c r="F66" i="3"/>
  <c r="A227" i="7"/>
  <c r="B227" i="7"/>
  <c r="C227" i="7"/>
  <c r="D227" i="7"/>
  <c r="E227" i="7"/>
  <c r="F227" i="7"/>
  <c r="A228" i="7"/>
  <c r="B228" i="7"/>
  <c r="C228" i="7"/>
  <c r="E228" i="7"/>
  <c r="F228" i="7"/>
  <c r="A229" i="7"/>
  <c r="B229" i="7"/>
  <c r="C229" i="7"/>
  <c r="E229" i="7"/>
  <c r="F229" i="7"/>
  <c r="A230" i="7"/>
  <c r="B230" i="7"/>
  <c r="C230" i="7"/>
  <c r="E230" i="7"/>
  <c r="F230" i="7"/>
  <c r="A231" i="7"/>
  <c r="B231" i="7"/>
  <c r="C231" i="7"/>
  <c r="E231" i="7"/>
  <c r="F231" i="7"/>
  <c r="A232" i="7"/>
  <c r="B232" i="7"/>
  <c r="C232" i="7"/>
  <c r="E232" i="7"/>
  <c r="F232" i="7"/>
  <c r="A233" i="7"/>
  <c r="B233" i="7"/>
  <c r="C233" i="7"/>
  <c r="E233" i="7"/>
  <c r="F233" i="7"/>
  <c r="B504" i="2"/>
  <c r="D533" i="2"/>
  <c r="D555" i="7"/>
  <c r="F80" i="4"/>
  <c r="E93" i="10"/>
  <c r="F93" i="10"/>
  <c r="D93" i="10"/>
  <c r="F544" i="7"/>
  <c r="E544" i="7"/>
  <c r="C544" i="7"/>
  <c r="B544" i="7"/>
  <c r="A544" i="7"/>
  <c r="B538" i="2"/>
  <c r="A632" i="7"/>
  <c r="B632" i="7"/>
  <c r="C632" i="7"/>
  <c r="E632" i="7"/>
  <c r="F632" i="7"/>
  <c r="A633" i="7"/>
  <c r="B633" i="7"/>
  <c r="C633" i="7"/>
  <c r="E633" i="7"/>
  <c r="F633" i="7"/>
  <c r="A634" i="7"/>
  <c r="B634" i="7"/>
  <c r="C634" i="7"/>
  <c r="E634" i="7"/>
  <c r="F634" i="7"/>
  <c r="A635" i="7"/>
  <c r="B635" i="7"/>
  <c r="C635" i="7"/>
  <c r="E635" i="7"/>
  <c r="F635" i="7"/>
  <c r="A636" i="7"/>
  <c r="B636" i="7"/>
  <c r="C636" i="7"/>
  <c r="E636" i="7"/>
  <c r="F636" i="7"/>
  <c r="A637" i="7"/>
  <c r="B637" i="7"/>
  <c r="C637" i="7"/>
  <c r="E637" i="7"/>
  <c r="F637" i="7"/>
  <c r="A638" i="7"/>
  <c r="B638" i="7"/>
  <c r="C638" i="7"/>
  <c r="E638" i="7"/>
  <c r="F638" i="7"/>
  <c r="A639" i="7"/>
  <c r="B639" i="7"/>
  <c r="C639" i="7"/>
  <c r="E639" i="7"/>
  <c r="F639" i="7"/>
  <c r="F272" i="3"/>
  <c r="D252" i="3"/>
  <c r="D632" i="7"/>
  <c r="D255" i="3"/>
  <c r="D635" i="7"/>
  <c r="D258" i="3"/>
  <c r="D638" i="7"/>
  <c r="C262" i="3"/>
  <c r="C263" i="3"/>
  <c r="C264" i="3"/>
  <c r="D264" i="3"/>
  <c r="C265" i="3"/>
  <c r="C266" i="3"/>
  <c r="C267" i="3"/>
  <c r="D267" i="3"/>
  <c r="C268" i="3"/>
  <c r="C269" i="3"/>
  <c r="C270" i="3"/>
  <c r="D270" i="3"/>
  <c r="C271" i="3"/>
  <c r="C261" i="3"/>
  <c r="B271" i="3"/>
  <c r="B263" i="3"/>
  <c r="B264" i="3"/>
  <c r="B265" i="3"/>
  <c r="B266" i="3"/>
  <c r="B267" i="3"/>
  <c r="B268" i="3"/>
  <c r="B269" i="3"/>
  <c r="B270" i="3"/>
  <c r="D262" i="2"/>
  <c r="D232" i="7"/>
  <c r="D258" i="2"/>
  <c r="D228" i="7"/>
  <c r="D340" i="2"/>
  <c r="D332" i="7"/>
  <c r="D532" i="2"/>
  <c r="D554" i="7"/>
  <c r="D260" i="2"/>
  <c r="D230" i="7"/>
  <c r="D534" i="2"/>
  <c r="D556" i="7"/>
  <c r="D263" i="2"/>
  <c r="D233" i="7"/>
  <c r="D259" i="2"/>
  <c r="D229" i="7"/>
  <c r="D27" i="2"/>
  <c r="D42" i="7"/>
  <c r="D546" i="2"/>
  <c r="F47" i="7"/>
  <c r="F46" i="7"/>
  <c r="E46" i="7"/>
  <c r="E47" i="7"/>
  <c r="C46" i="7"/>
  <c r="C47" i="7"/>
  <c r="A46" i="7"/>
  <c r="B47" i="7"/>
  <c r="B46" i="7"/>
  <c r="B45" i="7"/>
  <c r="B23" i="4"/>
  <c r="B19" i="4"/>
  <c r="F24" i="4"/>
  <c r="D23" i="4"/>
  <c r="D21" i="4"/>
  <c r="D47" i="7"/>
  <c r="B34" i="2"/>
  <c r="B30" i="2"/>
  <c r="F35" i="2"/>
  <c r="D34" i="2"/>
  <c r="D32" i="2"/>
  <c r="D46" i="7"/>
  <c r="F350" i="7"/>
  <c r="E350" i="7"/>
  <c r="C350" i="7"/>
  <c r="B350" i="7"/>
  <c r="F109" i="3"/>
  <c r="C108" i="3"/>
  <c r="A108" i="3"/>
  <c r="A350" i="7"/>
  <c r="B108" i="3"/>
  <c r="F482" i="7"/>
  <c r="E482" i="7"/>
  <c r="A482" i="7"/>
  <c r="C482" i="7"/>
  <c r="B482" i="7"/>
  <c r="C476" i="7"/>
  <c r="F476" i="7"/>
  <c r="E476" i="7"/>
  <c r="B476" i="7"/>
  <c r="A476" i="7"/>
  <c r="B183" i="3"/>
  <c r="F188" i="3"/>
  <c r="C187" i="3"/>
  <c r="B187" i="3"/>
  <c r="D185" i="3"/>
  <c r="D187" i="3"/>
  <c r="B176" i="3"/>
  <c r="F181" i="3"/>
  <c r="C180" i="3"/>
  <c r="B180" i="3"/>
  <c r="D178" i="3"/>
  <c r="D180" i="3"/>
  <c r="F48" i="7"/>
  <c r="B11" i="6"/>
  <c r="D476" i="7"/>
  <c r="D482" i="7"/>
  <c r="F398" i="7"/>
  <c r="E398" i="7"/>
  <c r="C398" i="7"/>
  <c r="B398" i="7"/>
  <c r="A398" i="7"/>
  <c r="D382" i="2"/>
  <c r="D398" i="7"/>
  <c r="A360" i="7"/>
  <c r="A359" i="7"/>
  <c r="F360" i="7"/>
  <c r="E360" i="7"/>
  <c r="F359" i="7"/>
  <c r="F361" i="7"/>
  <c r="B23" i="6"/>
  <c r="E359" i="7"/>
  <c r="C360" i="7"/>
  <c r="C359" i="7"/>
  <c r="B360" i="7"/>
  <c r="B359" i="7"/>
  <c r="F365" i="2"/>
  <c r="B358" i="7"/>
  <c r="B361" i="2"/>
  <c r="D364" i="2"/>
  <c r="D360" i="7"/>
  <c r="D363" i="2"/>
  <c r="D359" i="7"/>
  <c r="B35" i="9"/>
  <c r="F291" i="7"/>
  <c r="E291" i="7"/>
  <c r="D291" i="7"/>
  <c r="C291" i="7"/>
  <c r="B291" i="7"/>
  <c r="A291" i="7"/>
  <c r="F311" i="2"/>
  <c r="A225" i="7"/>
  <c r="B225" i="7"/>
  <c r="C225" i="7"/>
  <c r="E225" i="7"/>
  <c r="F225" i="7"/>
  <c r="A226" i="7"/>
  <c r="B226" i="7"/>
  <c r="C226" i="7"/>
  <c r="E226" i="7"/>
  <c r="F226" i="7"/>
  <c r="D255" i="2"/>
  <c r="D225" i="7"/>
  <c r="D256" i="2"/>
  <c r="D226" i="7"/>
  <c r="F220" i="3"/>
  <c r="B40" i="9"/>
  <c r="D294" i="2"/>
  <c r="D275" i="7"/>
  <c r="B41" i="9"/>
  <c r="B42" i="9"/>
  <c r="B37" i="9"/>
  <c r="B36" i="9"/>
  <c r="B38" i="9"/>
  <c r="B39" i="9"/>
  <c r="D20" i="2"/>
  <c r="D18" i="7"/>
  <c r="F244" i="7"/>
  <c r="E244" i="7"/>
  <c r="D58" i="3"/>
  <c r="D244" i="7"/>
  <c r="C244" i="7"/>
  <c r="B244" i="7"/>
  <c r="A244" i="7"/>
  <c r="A349" i="7"/>
  <c r="A347" i="7"/>
  <c r="A346" i="7"/>
  <c r="F346" i="7"/>
  <c r="F347" i="7"/>
  <c r="E347" i="7"/>
  <c r="E346" i="7"/>
  <c r="F349" i="7"/>
  <c r="E349" i="7"/>
  <c r="B107" i="3"/>
  <c r="F348" i="7"/>
  <c r="F351" i="7"/>
  <c r="E351" i="7"/>
  <c r="E348" i="7"/>
  <c r="C347" i="7"/>
  <c r="D101" i="3"/>
  <c r="D347" i="7"/>
  <c r="C348" i="7"/>
  <c r="D102" i="3"/>
  <c r="D348" i="7"/>
  <c r="C349" i="7"/>
  <c r="D103" i="3"/>
  <c r="D349" i="7"/>
  <c r="D104" i="3"/>
  <c r="C351" i="7"/>
  <c r="D105" i="3"/>
  <c r="D351" i="7"/>
  <c r="D100" i="3"/>
  <c r="D346" i="7"/>
  <c r="C346" i="7"/>
  <c r="A351" i="7"/>
  <c r="A348" i="7"/>
  <c r="B347" i="7"/>
  <c r="B348" i="7"/>
  <c r="B349" i="7"/>
  <c r="B351" i="7"/>
  <c r="B346" i="7"/>
  <c r="B345" i="7"/>
  <c r="B98" i="3"/>
  <c r="C107" i="3"/>
  <c r="F233" i="3"/>
  <c r="F195" i="3"/>
  <c r="F600" i="2"/>
  <c r="F555" i="2"/>
  <c r="D14" i="2"/>
  <c r="D15" i="2"/>
  <c r="D16" i="2"/>
  <c r="D17" i="2"/>
  <c r="D15" i="7"/>
  <c r="D18" i="2"/>
  <c r="D21" i="2"/>
  <c r="D19" i="7"/>
  <c r="F88" i="4"/>
  <c r="F441" i="2"/>
  <c r="F466" i="7"/>
  <c r="E466" i="7"/>
  <c r="D87" i="4"/>
  <c r="D466" i="7"/>
  <c r="C466" i="7"/>
  <c r="B466" i="7"/>
  <c r="A466" i="7"/>
  <c r="F464" i="7"/>
  <c r="E464" i="7"/>
  <c r="D85" i="4"/>
  <c r="D464" i="7"/>
  <c r="C464" i="7"/>
  <c r="B464" i="7"/>
  <c r="A464" i="7"/>
  <c r="F462" i="7"/>
  <c r="E462" i="7"/>
  <c r="D440" i="2"/>
  <c r="D462" i="7"/>
  <c r="C462" i="7"/>
  <c r="B462" i="7"/>
  <c r="A462" i="7"/>
  <c r="A557" i="7"/>
  <c r="F552" i="7"/>
  <c r="E552" i="7"/>
  <c r="C552" i="7"/>
  <c r="B552" i="7"/>
  <c r="A552" i="7"/>
  <c r="C543" i="2"/>
  <c r="B543" i="2"/>
  <c r="C542" i="2"/>
  <c r="B449" i="2"/>
  <c r="B448" i="2"/>
  <c r="F54" i="7"/>
  <c r="E54" i="7"/>
  <c r="F53" i="7"/>
  <c r="E53" i="7"/>
  <c r="F52" i="7"/>
  <c r="E52" i="7"/>
  <c r="F51" i="7"/>
  <c r="E51" i="7"/>
  <c r="F55" i="7"/>
  <c r="D27" i="3"/>
  <c r="E55" i="7"/>
  <c r="D55" i="7"/>
  <c r="C55" i="7"/>
  <c r="B55" i="7"/>
  <c r="B52" i="7"/>
  <c r="C52" i="7"/>
  <c r="D40" i="2"/>
  <c r="D52" i="7"/>
  <c r="B53" i="7"/>
  <c r="C53" i="7"/>
  <c r="D41" i="2"/>
  <c r="D53" i="7"/>
  <c r="B54" i="7"/>
  <c r="C54" i="7"/>
  <c r="D42" i="2"/>
  <c r="D54" i="7"/>
  <c r="B50" i="7"/>
  <c r="D39" i="2"/>
  <c r="D51" i="7"/>
  <c r="C51" i="7"/>
  <c r="B51" i="7"/>
  <c r="F28" i="3"/>
  <c r="B25" i="3"/>
  <c r="F43" i="2"/>
  <c r="B37" i="2"/>
  <c r="F575" i="7"/>
  <c r="F576" i="7"/>
  <c r="F577" i="7"/>
  <c r="D266" i="2"/>
  <c r="D247" i="7"/>
  <c r="D267" i="2"/>
  <c r="D268" i="2"/>
  <c r="D249" i="7"/>
  <c r="D269" i="2"/>
  <c r="D271" i="2"/>
  <c r="D272" i="2"/>
  <c r="D253" i="7"/>
  <c r="D273" i="2"/>
  <c r="D274" i="2"/>
  <c r="D255" i="7"/>
  <c r="D275" i="2"/>
  <c r="D276" i="2"/>
  <c r="D257" i="7"/>
  <c r="D277" i="2"/>
  <c r="D278" i="2"/>
  <c r="D259" i="7"/>
  <c r="D279" i="2"/>
  <c r="D280" i="2"/>
  <c r="D261" i="7"/>
  <c r="D281" i="2"/>
  <c r="D282" i="2"/>
  <c r="D263" i="7"/>
  <c r="D283" i="2"/>
  <c r="D284" i="2"/>
  <c r="D265" i="7"/>
  <c r="D285" i="2"/>
  <c r="D286" i="2"/>
  <c r="D267" i="7"/>
  <c r="D287" i="2"/>
  <c r="D288" i="2"/>
  <c r="D269" i="7"/>
  <c r="D289" i="2"/>
  <c r="D290" i="2"/>
  <c r="D271" i="7"/>
  <c r="D291" i="2"/>
  <c r="D272" i="7"/>
  <c r="D292" i="2"/>
  <c r="D273" i="7"/>
  <c r="D293" i="2"/>
  <c r="D295" i="2"/>
  <c r="D296" i="2"/>
  <c r="D277" i="7"/>
  <c r="D297" i="2"/>
  <c r="D298" i="2"/>
  <c r="D279" i="7"/>
  <c r="D299" i="2"/>
  <c r="D300" i="2"/>
  <c r="D281" i="7"/>
  <c r="D301" i="2"/>
  <c r="D282" i="7"/>
  <c r="D302" i="2"/>
  <c r="D283" i="7"/>
  <c r="D303" i="2"/>
  <c r="D304" i="2"/>
  <c r="D285" i="7"/>
  <c r="D305" i="2"/>
  <c r="D286" i="7"/>
  <c r="D306" i="2"/>
  <c r="D287" i="7"/>
  <c r="D307" i="2"/>
  <c r="D288" i="7"/>
  <c r="D308" i="2"/>
  <c r="D289" i="7"/>
  <c r="D309" i="2"/>
  <c r="D290" i="7"/>
  <c r="D265" i="2"/>
  <c r="D246" i="7"/>
  <c r="F86" i="10"/>
  <c r="E86" i="10"/>
  <c r="D86" i="10"/>
  <c r="F96" i="3"/>
  <c r="F543" i="7"/>
  <c r="E543" i="7"/>
  <c r="D524" i="2"/>
  <c r="D543" i="7"/>
  <c r="C543" i="7"/>
  <c r="B543" i="7"/>
  <c r="A543" i="7"/>
  <c r="C537" i="2"/>
  <c r="D537" i="2"/>
  <c r="B537" i="2"/>
  <c r="F540" i="7"/>
  <c r="E540" i="7"/>
  <c r="D123" i="4"/>
  <c r="D540" i="7"/>
  <c r="C540" i="7"/>
  <c r="B540" i="7"/>
  <c r="A540" i="7"/>
  <c r="C128" i="4"/>
  <c r="D128" i="4"/>
  <c r="D216" i="3"/>
  <c r="A15" i="7"/>
  <c r="B15" i="7"/>
  <c r="C15" i="7"/>
  <c r="E15" i="7"/>
  <c r="F15" i="7"/>
  <c r="A16" i="7"/>
  <c r="B16" i="7"/>
  <c r="C16" i="7"/>
  <c r="D16" i="7"/>
  <c r="E16" i="7"/>
  <c r="F16" i="7"/>
  <c r="A17" i="7"/>
  <c r="B17" i="7"/>
  <c r="C17" i="7"/>
  <c r="E17" i="7"/>
  <c r="F17" i="7"/>
  <c r="A18" i="7"/>
  <c r="B18" i="7"/>
  <c r="C18" i="7"/>
  <c r="E18" i="7"/>
  <c r="F18" i="7"/>
  <c r="A19" i="7"/>
  <c r="B19" i="7"/>
  <c r="C19" i="7"/>
  <c r="E19" i="7"/>
  <c r="F19" i="7"/>
  <c r="A20" i="7"/>
  <c r="B20" i="7"/>
  <c r="C20" i="7"/>
  <c r="E20" i="7"/>
  <c r="F20" i="7"/>
  <c r="F23" i="2"/>
  <c r="F290" i="7"/>
  <c r="E290" i="7"/>
  <c r="C290" i="7"/>
  <c r="B290" i="7"/>
  <c r="A290" i="7"/>
  <c r="F289" i="7"/>
  <c r="E289" i="7"/>
  <c r="C289" i="7"/>
  <c r="B289" i="7"/>
  <c r="A289" i="7"/>
  <c r="C321" i="2"/>
  <c r="C320" i="2"/>
  <c r="D95" i="3"/>
  <c r="D158" i="3"/>
  <c r="D437" i="7"/>
  <c r="F159" i="3"/>
  <c r="B156" i="3"/>
  <c r="D34" i="3"/>
  <c r="D61" i="7"/>
  <c r="D33" i="3"/>
  <c r="D60" i="7"/>
  <c r="F288" i="7"/>
  <c r="E288" i="7"/>
  <c r="C288" i="7"/>
  <c r="B288" i="7"/>
  <c r="A288" i="7"/>
  <c r="F224" i="7"/>
  <c r="E224" i="7"/>
  <c r="D254" i="2"/>
  <c r="D224" i="7"/>
  <c r="C224" i="7"/>
  <c r="B224" i="7"/>
  <c r="A224" i="7"/>
  <c r="F629" i="7"/>
  <c r="F630" i="7"/>
  <c r="F631" i="7"/>
  <c r="F624" i="7"/>
  <c r="F625" i="7"/>
  <c r="F623" i="7"/>
  <c r="F596" i="7"/>
  <c r="F597" i="7"/>
  <c r="F598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617" i="7"/>
  <c r="F618" i="7"/>
  <c r="F619" i="7"/>
  <c r="F587" i="7"/>
  <c r="F588" i="7"/>
  <c r="F589" i="7"/>
  <c r="F590" i="7"/>
  <c r="F591" i="7"/>
  <c r="F592" i="7"/>
  <c r="F581" i="7"/>
  <c r="F582" i="7"/>
  <c r="F583" i="7"/>
  <c r="F566" i="7"/>
  <c r="F567" i="7"/>
  <c r="F568" i="7"/>
  <c r="F569" i="7"/>
  <c r="F570" i="7"/>
  <c r="F571" i="7"/>
  <c r="F561" i="7"/>
  <c r="F562" i="7"/>
  <c r="F542" i="7"/>
  <c r="F545" i="7"/>
  <c r="F546" i="7"/>
  <c r="F547" i="7"/>
  <c r="F548" i="7"/>
  <c r="F549" i="7"/>
  <c r="F550" i="7"/>
  <c r="F551" i="7"/>
  <c r="F553" i="7"/>
  <c r="F539" i="7"/>
  <c r="F541" i="7"/>
  <c r="F557" i="7"/>
  <c r="F532" i="7"/>
  <c r="F533" i="7"/>
  <c r="F534" i="7"/>
  <c r="F528" i="7"/>
  <c r="F529" i="7"/>
  <c r="B45" i="6"/>
  <c r="F207" i="3"/>
  <c r="B43" i="6"/>
  <c r="F518" i="7"/>
  <c r="F519" i="7"/>
  <c r="F520" i="7"/>
  <c r="F508" i="7"/>
  <c r="F509" i="7"/>
  <c r="F510" i="7"/>
  <c r="F511" i="7"/>
  <c r="F512" i="7"/>
  <c r="F513" i="7"/>
  <c r="F514" i="7"/>
  <c r="F502" i="7"/>
  <c r="F503" i="7"/>
  <c r="F504" i="7"/>
  <c r="F495" i="7"/>
  <c r="F496" i="7"/>
  <c r="F497" i="7"/>
  <c r="F498" i="7"/>
  <c r="F490" i="7"/>
  <c r="F491" i="7"/>
  <c r="F486" i="7"/>
  <c r="F487" i="7"/>
  <c r="B37" i="6"/>
  <c r="F480" i="7"/>
  <c r="F481" i="7"/>
  <c r="F461" i="7"/>
  <c r="F463" i="7"/>
  <c r="F465" i="7"/>
  <c r="F467" i="7"/>
  <c r="F468" i="7"/>
  <c r="F469" i="7"/>
  <c r="F470" i="7"/>
  <c r="F455" i="7"/>
  <c r="F456" i="7"/>
  <c r="F457" i="7"/>
  <c r="F451" i="7"/>
  <c r="F452" i="7"/>
  <c r="B32" i="6"/>
  <c r="F442" i="7"/>
  <c r="F443" i="7"/>
  <c r="F444" i="7"/>
  <c r="F445" i="7"/>
  <c r="F446" i="7"/>
  <c r="F447" i="7"/>
  <c r="F437" i="7"/>
  <c r="F438" i="7"/>
  <c r="F432" i="7"/>
  <c r="F433" i="7"/>
  <c r="F428" i="7"/>
  <c r="F429" i="7"/>
  <c r="B44" i="6"/>
  <c r="F414" i="7"/>
  <c r="F415" i="7"/>
  <c r="F416" i="7"/>
  <c r="F417" i="7"/>
  <c r="F418" i="7"/>
  <c r="F419" i="7"/>
  <c r="F420" i="7"/>
  <c r="F421" i="7"/>
  <c r="F422" i="7"/>
  <c r="F423" i="7"/>
  <c r="F424" i="7"/>
  <c r="F410" i="7"/>
  <c r="F411" i="7"/>
  <c r="B27" i="6"/>
  <c r="F392" i="7"/>
  <c r="F393" i="7"/>
  <c r="F394" i="7"/>
  <c r="F395" i="7"/>
  <c r="F396" i="7"/>
  <c r="F397" i="7"/>
  <c r="F399" i="7"/>
  <c r="F400" i="7"/>
  <c r="F401" i="7"/>
  <c r="F402" i="7"/>
  <c r="F403" i="7"/>
  <c r="F404" i="7"/>
  <c r="F405" i="7"/>
  <c r="F40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68" i="7"/>
  <c r="F364" i="7"/>
  <c r="F365" i="7"/>
  <c r="F366" i="7"/>
  <c r="F367" i="7"/>
  <c r="F369" i="7"/>
  <c r="F370" i="7"/>
  <c r="F371" i="7"/>
  <c r="F372" i="7"/>
  <c r="F373" i="7"/>
  <c r="F355" i="7"/>
  <c r="F356" i="7"/>
  <c r="B21" i="6"/>
  <c r="F325" i="7"/>
  <c r="F326" i="7"/>
  <c r="F327" i="7"/>
  <c r="F328" i="7"/>
  <c r="F329" i="7"/>
  <c r="F330" i="7"/>
  <c r="F331" i="7"/>
  <c r="F333" i="7"/>
  <c r="F334" i="7"/>
  <c r="F335" i="7"/>
  <c r="F336" i="7"/>
  <c r="F337" i="7"/>
  <c r="F338" i="7"/>
  <c r="F339" i="7"/>
  <c r="F340" i="7"/>
  <c r="F341" i="7"/>
  <c r="F342" i="7"/>
  <c r="F317" i="7"/>
  <c r="F318" i="7"/>
  <c r="F312" i="7"/>
  <c r="F319" i="7"/>
  <c r="F320" i="7"/>
  <c r="F313" i="7"/>
  <c r="F314" i="7"/>
  <c r="F315" i="7"/>
  <c r="F316" i="7"/>
  <c r="F321" i="7"/>
  <c r="F302" i="7"/>
  <c r="F303" i="7"/>
  <c r="F304" i="7"/>
  <c r="F305" i="7"/>
  <c r="F306" i="7"/>
  <c r="F307" i="7"/>
  <c r="F308" i="7"/>
  <c r="F234" i="7"/>
  <c r="F235" i="7"/>
  <c r="F236" i="7"/>
  <c r="F237" i="7"/>
  <c r="F238" i="7"/>
  <c r="F239" i="7"/>
  <c r="F240" i="7"/>
  <c r="F241" i="7"/>
  <c r="F242" i="7"/>
  <c r="F243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92" i="7"/>
  <c r="F293" i="7"/>
  <c r="F294" i="7"/>
  <c r="F295" i="7"/>
  <c r="F296" i="7"/>
  <c r="F123" i="7"/>
  <c r="F124" i="7"/>
  <c r="B16" i="6"/>
  <c r="F119" i="7"/>
  <c r="F120" i="7"/>
  <c r="B15" i="6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59" i="7"/>
  <c r="F60" i="7"/>
  <c r="F61" i="7"/>
  <c r="F474" i="7"/>
  <c r="F475" i="7"/>
  <c r="F36" i="7"/>
  <c r="F37" i="7"/>
  <c r="F38" i="7"/>
  <c r="F28" i="7"/>
  <c r="F29" i="7"/>
  <c r="F30" i="7"/>
  <c r="F31" i="7"/>
  <c r="F32" i="7"/>
  <c r="F11" i="7"/>
  <c r="F12" i="7"/>
  <c r="F13" i="7"/>
  <c r="F14" i="7"/>
  <c r="F21" i="7"/>
  <c r="F22" i="7"/>
  <c r="F23" i="7"/>
  <c r="F24" i="7"/>
  <c r="F7" i="7"/>
  <c r="F8" i="7"/>
  <c r="B6" i="6"/>
  <c r="F44" i="3"/>
  <c r="D78" i="3"/>
  <c r="D319" i="7"/>
  <c r="D80" i="3"/>
  <c r="C82" i="3"/>
  <c r="D82" i="3"/>
  <c r="C83" i="3"/>
  <c r="D83" i="3"/>
  <c r="C84" i="3"/>
  <c r="D84" i="3"/>
  <c r="F524" i="7"/>
  <c r="F525" i="7"/>
  <c r="E123" i="7"/>
  <c r="D28" i="4"/>
  <c r="D123" i="7"/>
  <c r="C123" i="7"/>
  <c r="B123" i="7"/>
  <c r="A123" i="7"/>
  <c r="B122" i="7"/>
  <c r="B26" i="4"/>
  <c r="F29" i="4"/>
  <c r="E438" i="7"/>
  <c r="D412" i="2"/>
  <c r="D438" i="7"/>
  <c r="C438" i="7"/>
  <c r="B438" i="7"/>
  <c r="A438" i="7"/>
  <c r="E437" i="7"/>
  <c r="C437" i="7"/>
  <c r="A437" i="7"/>
  <c r="B437" i="7"/>
  <c r="B436" i="7"/>
  <c r="E433" i="7"/>
  <c r="C433" i="7"/>
  <c r="B433" i="7"/>
  <c r="A433" i="7"/>
  <c r="E432" i="7"/>
  <c r="C432" i="7"/>
  <c r="A432" i="7"/>
  <c r="B432" i="7"/>
  <c r="B431" i="7"/>
  <c r="B410" i="2"/>
  <c r="F413" i="2"/>
  <c r="B404" i="2"/>
  <c r="F408" i="2"/>
  <c r="E306" i="7"/>
  <c r="D34" i="4"/>
  <c r="D306" i="7"/>
  <c r="C306" i="7"/>
  <c r="B306" i="7"/>
  <c r="A306" i="7"/>
  <c r="F35" i="4"/>
  <c r="F574" i="2"/>
  <c r="A292" i="7"/>
  <c r="B292" i="7"/>
  <c r="C292" i="7"/>
  <c r="D60" i="3"/>
  <c r="D292" i="7"/>
  <c r="E292" i="7"/>
  <c r="E287" i="7"/>
  <c r="C287" i="7"/>
  <c r="B287" i="7"/>
  <c r="A287" i="7"/>
  <c r="E286" i="7"/>
  <c r="C286" i="7"/>
  <c r="B286" i="7"/>
  <c r="A286" i="7"/>
  <c r="E285" i="7"/>
  <c r="C285" i="7"/>
  <c r="B285" i="7"/>
  <c r="A285" i="7"/>
  <c r="E284" i="7"/>
  <c r="D284" i="7"/>
  <c r="C284" i="7"/>
  <c r="B284" i="7"/>
  <c r="A284" i="7"/>
  <c r="B313" i="2"/>
  <c r="D8" i="4"/>
  <c r="D21" i="7"/>
  <c r="D16" i="4"/>
  <c r="D30" i="7"/>
  <c r="D15" i="4"/>
  <c r="D29" i="7"/>
  <c r="D33" i="4"/>
  <c r="D305" i="7"/>
  <c r="C47" i="4"/>
  <c r="D47" i="4"/>
  <c r="C46" i="4"/>
  <c r="D46" i="4"/>
  <c r="C45" i="4"/>
  <c r="D45" i="4"/>
  <c r="C44" i="4"/>
  <c r="D44" i="4"/>
  <c r="D42" i="4"/>
  <c r="D317" i="7"/>
  <c r="D41" i="4"/>
  <c r="D315" i="7"/>
  <c r="D40" i="4"/>
  <c r="D314" i="7"/>
  <c r="D39" i="4"/>
  <c r="D313" i="7"/>
  <c r="D52" i="4"/>
  <c r="D337" i="7"/>
  <c r="D54" i="4"/>
  <c r="F333" i="2"/>
  <c r="A312" i="7"/>
  <c r="E312" i="7"/>
  <c r="D326" i="2"/>
  <c r="D312" i="7"/>
  <c r="C312" i="7"/>
  <c r="B312" i="7"/>
  <c r="D330" i="2"/>
  <c r="B330" i="2"/>
  <c r="D64" i="3"/>
  <c r="D296" i="7"/>
  <c r="E79" i="10"/>
  <c r="F79" i="10"/>
  <c r="D79" i="10"/>
  <c r="F160" i="4"/>
  <c r="F146" i="2"/>
  <c r="F153" i="2"/>
  <c r="D484" i="2"/>
  <c r="D479" i="2"/>
  <c r="D495" i="7"/>
  <c r="F466" i="2"/>
  <c r="F475" i="2"/>
  <c r="F488" i="2"/>
  <c r="F9" i="2"/>
  <c r="F450" i="2"/>
  <c r="F359" i="2"/>
  <c r="F373" i="2"/>
  <c r="F387" i="2"/>
  <c r="F402" i="2"/>
  <c r="F505" i="2"/>
  <c r="F430" i="2"/>
  <c r="F435" i="2"/>
  <c r="F459" i="2"/>
  <c r="F498" i="2"/>
  <c r="F512" i="2"/>
  <c r="F519" i="2"/>
  <c r="F566" i="2"/>
  <c r="F591" i="2"/>
  <c r="B206" i="3"/>
  <c r="E443" i="7"/>
  <c r="C425" i="2"/>
  <c r="D425" i="2"/>
  <c r="D443" i="7"/>
  <c r="B425" i="2"/>
  <c r="B443" i="7"/>
  <c r="A443" i="7"/>
  <c r="D418" i="2"/>
  <c r="E445" i="7"/>
  <c r="C427" i="2"/>
  <c r="D427" i="2"/>
  <c r="D445" i="7"/>
  <c r="B427" i="2"/>
  <c r="B445" i="7"/>
  <c r="A445" i="7"/>
  <c r="D420" i="2"/>
  <c r="D342" i="2"/>
  <c r="D86" i="4"/>
  <c r="D465" i="7"/>
  <c r="A281" i="7"/>
  <c r="B281" i="7"/>
  <c r="C281" i="7"/>
  <c r="E281" i="7"/>
  <c r="A282" i="7"/>
  <c r="B282" i="7"/>
  <c r="C282" i="7"/>
  <c r="E282" i="7"/>
  <c r="A283" i="7"/>
  <c r="B283" i="7"/>
  <c r="C283" i="7"/>
  <c r="E283" i="7"/>
  <c r="D235" i="2"/>
  <c r="D205" i="7"/>
  <c r="D236" i="2"/>
  <c r="D206" i="7"/>
  <c r="D237" i="2"/>
  <c r="D207" i="7"/>
  <c r="D238" i="2"/>
  <c r="D208" i="7"/>
  <c r="D239" i="2"/>
  <c r="D209" i="7"/>
  <c r="D240" i="2"/>
  <c r="D210" i="7"/>
  <c r="D241" i="2"/>
  <c r="D211" i="7"/>
  <c r="D242" i="2"/>
  <c r="D212" i="7"/>
  <c r="D243" i="2"/>
  <c r="D213" i="7"/>
  <c r="D244" i="2"/>
  <c r="D214" i="7"/>
  <c r="D245" i="2"/>
  <c r="D215" i="7"/>
  <c r="D246" i="2"/>
  <c r="D216" i="7"/>
  <c r="D247" i="2"/>
  <c r="D217" i="7"/>
  <c r="D248" i="2"/>
  <c r="D218" i="7"/>
  <c r="D249" i="2"/>
  <c r="D219" i="7"/>
  <c r="D250" i="2"/>
  <c r="D220" i="7"/>
  <c r="D251" i="2"/>
  <c r="D221" i="7"/>
  <c r="D252" i="2"/>
  <c r="D222" i="7"/>
  <c r="D253" i="2"/>
  <c r="D223" i="7"/>
  <c r="A205" i="7"/>
  <c r="B205" i="7"/>
  <c r="C205" i="7"/>
  <c r="E205" i="7"/>
  <c r="A206" i="7"/>
  <c r="B206" i="7"/>
  <c r="C206" i="7"/>
  <c r="E206" i="7"/>
  <c r="A207" i="7"/>
  <c r="B207" i="7"/>
  <c r="C207" i="7"/>
  <c r="E207" i="7"/>
  <c r="A208" i="7"/>
  <c r="B208" i="7"/>
  <c r="C208" i="7"/>
  <c r="E208" i="7"/>
  <c r="A209" i="7"/>
  <c r="B209" i="7"/>
  <c r="C209" i="7"/>
  <c r="E209" i="7"/>
  <c r="A210" i="7"/>
  <c r="B210" i="7"/>
  <c r="C210" i="7"/>
  <c r="E210" i="7"/>
  <c r="A211" i="7"/>
  <c r="B211" i="7"/>
  <c r="C211" i="7"/>
  <c r="E211" i="7"/>
  <c r="A212" i="7"/>
  <c r="B212" i="7"/>
  <c r="C212" i="7"/>
  <c r="E212" i="7"/>
  <c r="A213" i="7"/>
  <c r="B213" i="7"/>
  <c r="C213" i="7"/>
  <c r="E213" i="7"/>
  <c r="A214" i="7"/>
  <c r="B214" i="7"/>
  <c r="C214" i="7"/>
  <c r="E214" i="7"/>
  <c r="A215" i="7"/>
  <c r="B215" i="7"/>
  <c r="C215" i="7"/>
  <c r="E215" i="7"/>
  <c r="A216" i="7"/>
  <c r="B216" i="7"/>
  <c r="C216" i="7"/>
  <c r="E216" i="7"/>
  <c r="A217" i="7"/>
  <c r="B217" i="7"/>
  <c r="C217" i="7"/>
  <c r="E217" i="7"/>
  <c r="A218" i="7"/>
  <c r="B218" i="7"/>
  <c r="C218" i="7"/>
  <c r="E218" i="7"/>
  <c r="A219" i="7"/>
  <c r="B219" i="7"/>
  <c r="C219" i="7"/>
  <c r="E219" i="7"/>
  <c r="A220" i="7"/>
  <c r="B220" i="7"/>
  <c r="C220" i="7"/>
  <c r="E220" i="7"/>
  <c r="A221" i="7"/>
  <c r="B221" i="7"/>
  <c r="C221" i="7"/>
  <c r="E221" i="7"/>
  <c r="A222" i="7"/>
  <c r="B222" i="7"/>
  <c r="C222" i="7"/>
  <c r="E222" i="7"/>
  <c r="A223" i="7"/>
  <c r="B223" i="7"/>
  <c r="C223" i="7"/>
  <c r="E223" i="7"/>
  <c r="A333" i="7"/>
  <c r="E333" i="7"/>
  <c r="C354" i="2"/>
  <c r="B354" i="2"/>
  <c r="E524" i="7"/>
  <c r="D204" i="3"/>
  <c r="D524" i="7"/>
  <c r="C524" i="7"/>
  <c r="A524" i="7"/>
  <c r="B524" i="7"/>
  <c r="B523" i="7"/>
  <c r="B202" i="3"/>
  <c r="E519" i="7"/>
  <c r="C519" i="7"/>
  <c r="B519" i="7"/>
  <c r="A519" i="7"/>
  <c r="B106" i="4"/>
  <c r="C106" i="4"/>
  <c r="E280" i="7"/>
  <c r="D280" i="7"/>
  <c r="C280" i="7"/>
  <c r="B280" i="7"/>
  <c r="A280" i="7"/>
  <c r="E279" i="7"/>
  <c r="C279" i="7"/>
  <c r="B279" i="7"/>
  <c r="A279" i="7"/>
  <c r="E447" i="7"/>
  <c r="C429" i="2"/>
  <c r="D429" i="2"/>
  <c r="D447" i="7"/>
  <c r="B429" i="2"/>
  <c r="B447" i="7"/>
  <c r="A447" i="7"/>
  <c r="E446" i="7"/>
  <c r="C428" i="2"/>
  <c r="D428" i="2"/>
  <c r="D446" i="7"/>
  <c r="B428" i="2"/>
  <c r="B446" i="7"/>
  <c r="A446" i="7"/>
  <c r="D421" i="2"/>
  <c r="D422" i="2"/>
  <c r="E14" i="7"/>
  <c r="D14" i="7"/>
  <c r="C14" i="7"/>
  <c r="B14" i="7"/>
  <c r="A14" i="7"/>
  <c r="C107" i="4"/>
  <c r="D103" i="4"/>
  <c r="D107" i="4"/>
  <c r="D101" i="4"/>
  <c r="D105" i="4"/>
  <c r="C105" i="4"/>
  <c r="A331" i="7"/>
  <c r="E331" i="7"/>
  <c r="D341" i="2"/>
  <c r="D352" i="2"/>
  <c r="C352" i="2"/>
  <c r="B352" i="2"/>
  <c r="C331" i="7"/>
  <c r="B331" i="7"/>
  <c r="E424" i="7"/>
  <c r="D401" i="2"/>
  <c r="D424" i="7"/>
  <c r="C424" i="7"/>
  <c r="B424" i="7"/>
  <c r="A424" i="7"/>
  <c r="E416" i="7"/>
  <c r="D393" i="2"/>
  <c r="D416" i="7"/>
  <c r="C416" i="7"/>
  <c r="B416" i="7"/>
  <c r="A416" i="7"/>
  <c r="E422" i="7"/>
  <c r="D399" i="2"/>
  <c r="D422" i="7"/>
  <c r="C422" i="7"/>
  <c r="B422" i="7"/>
  <c r="A422" i="7"/>
  <c r="E393" i="7"/>
  <c r="D378" i="2"/>
  <c r="D393" i="7"/>
  <c r="C393" i="7"/>
  <c r="B393" i="7"/>
  <c r="A393" i="7"/>
  <c r="E396" i="7"/>
  <c r="D380" i="2"/>
  <c r="D396" i="7"/>
  <c r="C396" i="7"/>
  <c r="B396" i="7"/>
  <c r="A396" i="7"/>
  <c r="E401" i="7"/>
  <c r="D385" i="2"/>
  <c r="D401" i="7"/>
  <c r="C401" i="7"/>
  <c r="B401" i="7"/>
  <c r="A401" i="7"/>
  <c r="D13" i="7"/>
  <c r="D12" i="7"/>
  <c r="E13" i="7"/>
  <c r="E12" i="7"/>
  <c r="E11" i="7"/>
  <c r="C426" i="2"/>
  <c r="D426" i="2"/>
  <c r="D444" i="7"/>
  <c r="E278" i="7"/>
  <c r="D278" i="7"/>
  <c r="C278" i="7"/>
  <c r="B278" i="7"/>
  <c r="A278" i="7"/>
  <c r="E302" i="7"/>
  <c r="D316" i="2"/>
  <c r="D302" i="7"/>
  <c r="C302" i="7"/>
  <c r="B302" i="7"/>
  <c r="A302" i="7"/>
  <c r="B321" i="2"/>
  <c r="A301" i="7"/>
  <c r="E301" i="7"/>
  <c r="D315" i="2"/>
  <c r="D320" i="2"/>
  <c r="B320" i="2"/>
  <c r="E589" i="7"/>
  <c r="D232" i="3"/>
  <c r="D589" i="7"/>
  <c r="C589" i="7"/>
  <c r="B589" i="7"/>
  <c r="A589" i="7"/>
  <c r="E520" i="7"/>
  <c r="C520" i="7"/>
  <c r="B520" i="7"/>
  <c r="A520" i="7"/>
  <c r="F108" i="4"/>
  <c r="B107" i="4"/>
  <c r="F15" i="10"/>
  <c r="F14" i="10"/>
  <c r="A24" i="7"/>
  <c r="B24" i="7"/>
  <c r="B27" i="7"/>
  <c r="A28" i="7"/>
  <c r="B28" i="7"/>
  <c r="A29" i="7"/>
  <c r="B29" i="7"/>
  <c r="A30" i="7"/>
  <c r="B30" i="7"/>
  <c r="A31" i="7"/>
  <c r="B31" i="7"/>
  <c r="A32" i="7"/>
  <c r="B32" i="7"/>
  <c r="B35" i="7"/>
  <c r="A36" i="7"/>
  <c r="A37" i="7"/>
  <c r="A38" i="7"/>
  <c r="B473" i="7"/>
  <c r="A474" i="7"/>
  <c r="B474" i="7"/>
  <c r="A475" i="7"/>
  <c r="B475" i="7"/>
  <c r="B58" i="7"/>
  <c r="A59" i="7"/>
  <c r="B59" i="7"/>
  <c r="A60" i="7"/>
  <c r="B60" i="7"/>
  <c r="A61" i="7"/>
  <c r="B61" i="7"/>
  <c r="B64" i="7"/>
  <c r="A65" i="7"/>
  <c r="B65" i="7"/>
  <c r="A66" i="7"/>
  <c r="B66" i="7"/>
  <c r="A67" i="7"/>
  <c r="B67" i="7"/>
  <c r="A68" i="7"/>
  <c r="B68" i="7"/>
  <c r="A69" i="7"/>
  <c r="B69" i="7"/>
  <c r="A70" i="7"/>
  <c r="B70" i="7"/>
  <c r="A71" i="7"/>
  <c r="B71" i="7"/>
  <c r="A72" i="7"/>
  <c r="B72" i="7"/>
  <c r="A73" i="7"/>
  <c r="B73" i="7"/>
  <c r="A74" i="7"/>
  <c r="B74" i="7"/>
  <c r="A75" i="7"/>
  <c r="B75" i="7"/>
  <c r="A76" i="7"/>
  <c r="B76" i="7"/>
  <c r="A77" i="7"/>
  <c r="B77" i="7"/>
  <c r="A78" i="7"/>
  <c r="B78" i="7"/>
  <c r="A79" i="7"/>
  <c r="B79" i="7"/>
  <c r="A80" i="7"/>
  <c r="B80" i="7"/>
  <c r="A81" i="7"/>
  <c r="B81" i="7"/>
  <c r="A82" i="7"/>
  <c r="B82" i="7"/>
  <c r="A83" i="7"/>
  <c r="B83" i="7"/>
  <c r="A84" i="7"/>
  <c r="B84" i="7"/>
  <c r="A85" i="7"/>
  <c r="B85" i="7"/>
  <c r="A86" i="7"/>
  <c r="B86" i="7"/>
  <c r="A87" i="7"/>
  <c r="B87" i="7"/>
  <c r="A88" i="7"/>
  <c r="B88" i="7"/>
  <c r="A89" i="7"/>
  <c r="B89" i="7"/>
  <c r="A90" i="7"/>
  <c r="B90" i="7"/>
  <c r="A91" i="7"/>
  <c r="B91" i="7"/>
  <c r="A92" i="7"/>
  <c r="B92" i="7"/>
  <c r="A93" i="7"/>
  <c r="B93" i="7"/>
  <c r="A94" i="7"/>
  <c r="B94" i="7"/>
  <c r="A95" i="7"/>
  <c r="B95" i="7"/>
  <c r="A96" i="7"/>
  <c r="B96" i="7"/>
  <c r="A97" i="7"/>
  <c r="B97" i="7"/>
  <c r="A98" i="7"/>
  <c r="B98" i="7"/>
  <c r="A99" i="7"/>
  <c r="B99" i="7"/>
  <c r="A100" i="7"/>
  <c r="B100" i="7"/>
  <c r="A101" i="7"/>
  <c r="B101" i="7"/>
  <c r="A102" i="7"/>
  <c r="B102" i="7"/>
  <c r="A103" i="7"/>
  <c r="B103" i="7"/>
  <c r="A104" i="7"/>
  <c r="B104" i="7"/>
  <c r="A105" i="7"/>
  <c r="B105" i="7"/>
  <c r="A106" i="7"/>
  <c r="B106" i="7"/>
  <c r="A107" i="7"/>
  <c r="B107" i="7"/>
  <c r="A108" i="7"/>
  <c r="B108" i="7"/>
  <c r="A109" i="7"/>
  <c r="B109" i="7"/>
  <c r="A110" i="7"/>
  <c r="B110" i="7"/>
  <c r="A111" i="7"/>
  <c r="B111" i="7"/>
  <c r="A112" i="7"/>
  <c r="B112" i="7"/>
  <c r="A113" i="7"/>
  <c r="B113" i="7"/>
  <c r="A114" i="7"/>
  <c r="B114" i="7"/>
  <c r="A115" i="7"/>
  <c r="B115" i="7"/>
  <c r="B118" i="7"/>
  <c r="A119" i="7"/>
  <c r="B119" i="7"/>
  <c r="B126" i="7"/>
  <c r="A127" i="7"/>
  <c r="B127" i="7"/>
  <c r="A128" i="7"/>
  <c r="B128" i="7"/>
  <c r="A129" i="7"/>
  <c r="B129" i="7"/>
  <c r="A130" i="7"/>
  <c r="B130" i="7"/>
  <c r="A131" i="7"/>
  <c r="B131" i="7"/>
  <c r="A132" i="7"/>
  <c r="B132" i="7"/>
  <c r="A133" i="7"/>
  <c r="B133" i="7"/>
  <c r="A134" i="7"/>
  <c r="B134" i="7"/>
  <c r="A135" i="7"/>
  <c r="B135" i="7"/>
  <c r="A136" i="7"/>
  <c r="B136" i="7"/>
  <c r="A137" i="7"/>
  <c r="B137" i="7"/>
  <c r="A138" i="7"/>
  <c r="B138" i="7"/>
  <c r="A139" i="7"/>
  <c r="B139" i="7"/>
  <c r="A140" i="7"/>
  <c r="B140" i="7"/>
  <c r="A141" i="7"/>
  <c r="B141" i="7"/>
  <c r="A142" i="7"/>
  <c r="B142" i="7"/>
  <c r="A143" i="7"/>
  <c r="B143" i="7"/>
  <c r="A144" i="7"/>
  <c r="B144" i="7"/>
  <c r="A145" i="7"/>
  <c r="B145" i="7"/>
  <c r="A146" i="7"/>
  <c r="B146" i="7"/>
  <c r="A147" i="7"/>
  <c r="B147" i="7"/>
  <c r="A148" i="7"/>
  <c r="B148" i="7"/>
  <c r="A149" i="7"/>
  <c r="B149" i="7"/>
  <c r="A150" i="7"/>
  <c r="B150" i="7"/>
  <c r="A151" i="7"/>
  <c r="B151" i="7"/>
  <c r="A152" i="7"/>
  <c r="B152" i="7"/>
  <c r="A153" i="7"/>
  <c r="B153" i="7"/>
  <c r="A154" i="7"/>
  <c r="B154" i="7"/>
  <c r="A155" i="7"/>
  <c r="B155" i="7"/>
  <c r="A156" i="7"/>
  <c r="B156" i="7"/>
  <c r="A157" i="7"/>
  <c r="B157" i="7"/>
  <c r="A158" i="7"/>
  <c r="B158" i="7"/>
  <c r="A159" i="7"/>
  <c r="B159" i="7"/>
  <c r="A160" i="7"/>
  <c r="B160" i="7"/>
  <c r="A161" i="7"/>
  <c r="B161" i="7"/>
  <c r="A162" i="7"/>
  <c r="B162" i="7"/>
  <c r="A163" i="7"/>
  <c r="B163" i="7"/>
  <c r="A164" i="7"/>
  <c r="B164" i="7"/>
  <c r="A165" i="7"/>
  <c r="B165" i="7"/>
  <c r="A166" i="7"/>
  <c r="B166" i="7"/>
  <c r="A167" i="7"/>
  <c r="B167" i="7"/>
  <c r="A168" i="7"/>
  <c r="B168" i="7"/>
  <c r="A169" i="7"/>
  <c r="B169" i="7"/>
  <c r="A170" i="7"/>
  <c r="B170" i="7"/>
  <c r="A171" i="7"/>
  <c r="B171" i="7"/>
  <c r="A172" i="7"/>
  <c r="B172" i="7"/>
  <c r="A173" i="7"/>
  <c r="B173" i="7"/>
  <c r="A174" i="7"/>
  <c r="B174" i="7"/>
  <c r="A175" i="7"/>
  <c r="B175" i="7"/>
  <c r="A176" i="7"/>
  <c r="B176" i="7"/>
  <c r="A177" i="7"/>
  <c r="B177" i="7"/>
  <c r="A178" i="7"/>
  <c r="B178" i="7"/>
  <c r="A179" i="7"/>
  <c r="B179" i="7"/>
  <c r="A180" i="7"/>
  <c r="B180" i="7"/>
  <c r="A181" i="7"/>
  <c r="B181" i="7"/>
  <c r="A182" i="7"/>
  <c r="B182" i="7"/>
  <c r="A183" i="7"/>
  <c r="B183" i="7"/>
  <c r="A184" i="7"/>
  <c r="B184" i="7"/>
  <c r="A185" i="7"/>
  <c r="B185" i="7"/>
  <c r="A186" i="7"/>
  <c r="B186" i="7"/>
  <c r="A187" i="7"/>
  <c r="B187" i="7"/>
  <c r="A188" i="7"/>
  <c r="B188" i="7"/>
  <c r="A189" i="7"/>
  <c r="B189" i="7"/>
  <c r="A190" i="7"/>
  <c r="B190" i="7"/>
  <c r="A191" i="7"/>
  <c r="B191" i="7"/>
  <c r="A192" i="7"/>
  <c r="B192" i="7"/>
  <c r="A193" i="7"/>
  <c r="B193" i="7"/>
  <c r="A194" i="7"/>
  <c r="B194" i="7"/>
  <c r="A195" i="7"/>
  <c r="B195" i="7"/>
  <c r="A196" i="7"/>
  <c r="B196" i="7"/>
  <c r="A197" i="7"/>
  <c r="B197" i="7"/>
  <c r="A198" i="7"/>
  <c r="B198" i="7"/>
  <c r="A199" i="7"/>
  <c r="B199" i="7"/>
  <c r="A200" i="7"/>
  <c r="B200" i="7"/>
  <c r="A201" i="7"/>
  <c r="B201" i="7"/>
  <c r="A202" i="7"/>
  <c r="B202" i="7"/>
  <c r="A203" i="7"/>
  <c r="B203" i="7"/>
  <c r="A204" i="7"/>
  <c r="B204" i="7"/>
  <c r="A234" i="7"/>
  <c r="B234" i="7"/>
  <c r="A235" i="7"/>
  <c r="B235" i="7"/>
  <c r="A236" i="7"/>
  <c r="B236" i="7"/>
  <c r="A237" i="7"/>
  <c r="B237" i="7"/>
  <c r="A238" i="7"/>
  <c r="B238" i="7"/>
  <c r="A239" i="7"/>
  <c r="B239" i="7"/>
  <c r="A240" i="7"/>
  <c r="B240" i="7"/>
  <c r="A241" i="7"/>
  <c r="B241" i="7"/>
  <c r="A242" i="7"/>
  <c r="B242" i="7"/>
  <c r="A243" i="7"/>
  <c r="B243" i="7"/>
  <c r="A246" i="7"/>
  <c r="B246" i="7"/>
  <c r="A247" i="7"/>
  <c r="B247" i="7"/>
  <c r="A248" i="7"/>
  <c r="B248" i="7"/>
  <c r="A249" i="7"/>
  <c r="B249" i="7"/>
  <c r="A250" i="7"/>
  <c r="B250" i="7"/>
  <c r="A251" i="7"/>
  <c r="B251" i="7"/>
  <c r="A252" i="7"/>
  <c r="B252" i="7"/>
  <c r="A253" i="7"/>
  <c r="B253" i="7"/>
  <c r="A254" i="7"/>
  <c r="B254" i="7"/>
  <c r="A255" i="7"/>
  <c r="B255" i="7"/>
  <c r="A256" i="7"/>
  <c r="B256" i="7"/>
  <c r="A257" i="7"/>
  <c r="B257" i="7"/>
  <c r="A258" i="7"/>
  <c r="B258" i="7"/>
  <c r="A259" i="7"/>
  <c r="B259" i="7"/>
  <c r="A260" i="7"/>
  <c r="B260" i="7"/>
  <c r="A261" i="7"/>
  <c r="B261" i="7"/>
  <c r="A262" i="7"/>
  <c r="B262" i="7"/>
  <c r="A263" i="7"/>
  <c r="B263" i="7"/>
  <c r="A264" i="7"/>
  <c r="B264" i="7"/>
  <c r="A265" i="7"/>
  <c r="B265" i="7"/>
  <c r="A266" i="7"/>
  <c r="B266" i="7"/>
  <c r="A267" i="7"/>
  <c r="B267" i="7"/>
  <c r="A268" i="7"/>
  <c r="B268" i="7"/>
  <c r="A269" i="7"/>
  <c r="B269" i="7"/>
  <c r="A270" i="7"/>
  <c r="B270" i="7"/>
  <c r="A271" i="7"/>
  <c r="B271" i="7"/>
  <c r="A272" i="7"/>
  <c r="B272" i="7"/>
  <c r="A273" i="7"/>
  <c r="B273" i="7"/>
  <c r="A274" i="7"/>
  <c r="B274" i="7"/>
  <c r="A275" i="7"/>
  <c r="B275" i="7"/>
  <c r="A276" i="7"/>
  <c r="B276" i="7"/>
  <c r="A277" i="7"/>
  <c r="B277" i="7"/>
  <c r="A293" i="7"/>
  <c r="B293" i="7"/>
  <c r="A294" i="7"/>
  <c r="B294" i="7"/>
  <c r="A295" i="7"/>
  <c r="B295" i="7"/>
  <c r="A296" i="7"/>
  <c r="B296" i="7"/>
  <c r="B300" i="7"/>
  <c r="B301" i="7"/>
  <c r="A303" i="7"/>
  <c r="B303" i="7"/>
  <c r="A304" i="7"/>
  <c r="B304" i="7"/>
  <c r="A305" i="7"/>
  <c r="B305" i="7"/>
  <c r="A307" i="7"/>
  <c r="B307" i="7"/>
  <c r="A308" i="7"/>
  <c r="B308" i="7"/>
  <c r="B311" i="7"/>
  <c r="A313" i="7"/>
  <c r="B313" i="7"/>
  <c r="A314" i="7"/>
  <c r="B314" i="7"/>
  <c r="A315" i="7"/>
  <c r="B315" i="7"/>
  <c r="A316" i="7"/>
  <c r="B316" i="7"/>
  <c r="A317" i="7"/>
  <c r="B317" i="7"/>
  <c r="A318" i="7"/>
  <c r="B318" i="7"/>
  <c r="A319" i="7"/>
  <c r="B319" i="7"/>
  <c r="A320" i="7"/>
  <c r="B320" i="7"/>
  <c r="A321" i="7"/>
  <c r="B321" i="7"/>
  <c r="B324" i="7"/>
  <c r="A325" i="7"/>
  <c r="B325" i="7"/>
  <c r="A326" i="7"/>
  <c r="B326" i="7"/>
  <c r="A327" i="7"/>
  <c r="B327" i="7"/>
  <c r="A328" i="7"/>
  <c r="B328" i="7"/>
  <c r="A329" i="7"/>
  <c r="B329" i="7"/>
  <c r="A330" i="7"/>
  <c r="B330" i="7"/>
  <c r="A334" i="7"/>
  <c r="B334" i="7"/>
  <c r="A335" i="7"/>
  <c r="B335" i="7"/>
  <c r="A336" i="7"/>
  <c r="B336" i="7"/>
  <c r="A337" i="7"/>
  <c r="B337" i="7"/>
  <c r="A338" i="7"/>
  <c r="B338" i="7"/>
  <c r="A339" i="7"/>
  <c r="B339" i="7"/>
  <c r="A340" i="7"/>
  <c r="B340" i="7"/>
  <c r="A341" i="7"/>
  <c r="B341" i="7"/>
  <c r="A342" i="7"/>
  <c r="B342" i="7"/>
  <c r="B354" i="7"/>
  <c r="A355" i="7"/>
  <c r="B355" i="7"/>
  <c r="B363" i="7"/>
  <c r="A364" i="7"/>
  <c r="B364" i="7"/>
  <c r="A365" i="7"/>
  <c r="B365" i="7"/>
  <c r="A366" i="7"/>
  <c r="B366" i="7"/>
  <c r="A367" i="7"/>
  <c r="B367" i="7"/>
  <c r="A368" i="7"/>
  <c r="B368" i="7"/>
  <c r="A369" i="7"/>
  <c r="B369" i="7"/>
  <c r="A370" i="7"/>
  <c r="B370" i="7"/>
  <c r="A371" i="7"/>
  <c r="B371" i="7"/>
  <c r="A372" i="7"/>
  <c r="B372" i="7"/>
  <c r="A373" i="7"/>
  <c r="B373" i="7"/>
  <c r="B376" i="7"/>
  <c r="A377" i="7"/>
  <c r="B377" i="7"/>
  <c r="A378" i="7"/>
  <c r="B378" i="7"/>
  <c r="A379" i="7"/>
  <c r="B379" i="7"/>
  <c r="A380" i="7"/>
  <c r="B380" i="7"/>
  <c r="A381" i="7"/>
  <c r="B381" i="7"/>
  <c r="A382" i="7"/>
  <c r="B382" i="7"/>
  <c r="A383" i="7"/>
  <c r="B383" i="7"/>
  <c r="A384" i="7"/>
  <c r="B384" i="7"/>
  <c r="A385" i="7"/>
  <c r="B385" i="7"/>
  <c r="A386" i="7"/>
  <c r="B386" i="7"/>
  <c r="A387" i="7"/>
  <c r="B387" i="7"/>
  <c r="A388" i="7"/>
  <c r="B388" i="7"/>
  <c r="B391" i="7"/>
  <c r="A392" i="7"/>
  <c r="B392" i="7"/>
  <c r="A394" i="7"/>
  <c r="B394" i="7"/>
  <c r="A395" i="7"/>
  <c r="B395" i="7"/>
  <c r="A397" i="7"/>
  <c r="B397" i="7"/>
  <c r="A399" i="7"/>
  <c r="B399" i="7"/>
  <c r="A400" i="7"/>
  <c r="B400" i="7"/>
  <c r="A402" i="7"/>
  <c r="B402" i="7"/>
  <c r="A403" i="7"/>
  <c r="B403" i="7"/>
  <c r="A404" i="7"/>
  <c r="B404" i="7"/>
  <c r="A405" i="7"/>
  <c r="B405" i="7"/>
  <c r="A406" i="7"/>
  <c r="B406" i="7"/>
  <c r="B409" i="7"/>
  <c r="A410" i="7"/>
  <c r="B410" i="7"/>
  <c r="B413" i="7"/>
  <c r="A414" i="7"/>
  <c r="B414" i="7"/>
  <c r="A415" i="7"/>
  <c r="B415" i="7"/>
  <c r="A417" i="7"/>
  <c r="B417" i="7"/>
  <c r="A418" i="7"/>
  <c r="B418" i="7"/>
  <c r="A419" i="7"/>
  <c r="B419" i="7"/>
  <c r="A420" i="7"/>
  <c r="B420" i="7"/>
  <c r="A421" i="7"/>
  <c r="B421" i="7"/>
  <c r="A423" i="7"/>
  <c r="B423" i="7"/>
  <c r="B427" i="7"/>
  <c r="A428" i="7"/>
  <c r="B428" i="7"/>
  <c r="B441" i="7"/>
  <c r="A442" i="7"/>
  <c r="B424" i="2"/>
  <c r="B442" i="7"/>
  <c r="A444" i="7"/>
  <c r="B426" i="2"/>
  <c r="B444" i="7"/>
  <c r="B450" i="7"/>
  <c r="A451" i="7"/>
  <c r="B451" i="7"/>
  <c r="B454" i="7"/>
  <c r="A455" i="7"/>
  <c r="B455" i="7"/>
  <c r="A456" i="7"/>
  <c r="B456" i="7"/>
  <c r="A457" i="7"/>
  <c r="B457" i="7"/>
  <c r="B460" i="7"/>
  <c r="A461" i="7"/>
  <c r="B461" i="7"/>
  <c r="A463" i="7"/>
  <c r="B463" i="7"/>
  <c r="A465" i="7"/>
  <c r="B465" i="7"/>
  <c r="A467" i="7"/>
  <c r="B467" i="7"/>
  <c r="A468" i="7"/>
  <c r="B468" i="7"/>
  <c r="A469" i="7"/>
  <c r="B469" i="7"/>
  <c r="A470" i="7"/>
  <c r="B470" i="7"/>
  <c r="B479" i="7"/>
  <c r="A480" i="7"/>
  <c r="B480" i="7"/>
  <c r="A481" i="7"/>
  <c r="B481" i="7"/>
  <c r="B485" i="7"/>
  <c r="A486" i="7"/>
  <c r="B486" i="7"/>
  <c r="B489" i="7"/>
  <c r="A490" i="7"/>
  <c r="B490" i="7"/>
  <c r="A491" i="7"/>
  <c r="B491" i="7"/>
  <c r="B494" i="7"/>
  <c r="A495" i="7"/>
  <c r="B495" i="7"/>
  <c r="A496" i="7"/>
  <c r="B496" i="7"/>
  <c r="A497" i="7"/>
  <c r="B497" i="7"/>
  <c r="A498" i="7"/>
  <c r="B498" i="7"/>
  <c r="B501" i="7"/>
  <c r="A502" i="7"/>
  <c r="B502" i="7"/>
  <c r="A503" i="7"/>
  <c r="B503" i="7"/>
  <c r="A504" i="7"/>
  <c r="B504" i="7"/>
  <c r="B507" i="7"/>
  <c r="A508" i="7"/>
  <c r="B508" i="7"/>
  <c r="A509" i="7"/>
  <c r="B509" i="7"/>
  <c r="A510" i="7"/>
  <c r="B510" i="7"/>
  <c r="A511" i="7"/>
  <c r="B511" i="7"/>
  <c r="A512" i="7"/>
  <c r="B512" i="7"/>
  <c r="A513" i="7"/>
  <c r="B513" i="7"/>
  <c r="A514" i="7"/>
  <c r="B514" i="7"/>
  <c r="B517" i="7"/>
  <c r="A518" i="7"/>
  <c r="B518" i="7"/>
  <c r="B527" i="7"/>
  <c r="A528" i="7"/>
  <c r="B528" i="7"/>
  <c r="B531" i="7"/>
  <c r="A532" i="7"/>
  <c r="B532" i="7"/>
  <c r="A533" i="7"/>
  <c r="B533" i="7"/>
  <c r="A534" i="7"/>
  <c r="B534" i="7"/>
  <c r="B537" i="7"/>
  <c r="A539" i="7"/>
  <c r="B539" i="7"/>
  <c r="A541" i="7"/>
  <c r="B541" i="7"/>
  <c r="A542" i="7"/>
  <c r="B542" i="7"/>
  <c r="A545" i="7"/>
  <c r="B545" i="7"/>
  <c r="A546" i="7"/>
  <c r="B546" i="7"/>
  <c r="A547" i="7"/>
  <c r="B547" i="7"/>
  <c r="A548" i="7"/>
  <c r="B548" i="7"/>
  <c r="A549" i="7"/>
  <c r="B549" i="7"/>
  <c r="A550" i="7"/>
  <c r="B550" i="7"/>
  <c r="A551" i="7"/>
  <c r="B551" i="7"/>
  <c r="A553" i="7"/>
  <c r="B553" i="7"/>
  <c r="B557" i="7"/>
  <c r="B560" i="7"/>
  <c r="A561" i="7"/>
  <c r="B561" i="7"/>
  <c r="A562" i="7"/>
  <c r="B562" i="7"/>
  <c r="B565" i="7"/>
  <c r="A566" i="7"/>
  <c r="B566" i="7"/>
  <c r="A567" i="7"/>
  <c r="B567" i="7"/>
  <c r="A568" i="7"/>
  <c r="B568" i="7"/>
  <c r="A569" i="7"/>
  <c r="B569" i="7"/>
  <c r="A570" i="7"/>
  <c r="B570" i="7"/>
  <c r="A571" i="7"/>
  <c r="B571" i="7"/>
  <c r="B574" i="7"/>
  <c r="A575" i="7"/>
  <c r="B575" i="7"/>
  <c r="A576" i="7"/>
  <c r="B576" i="7"/>
  <c r="A577" i="7"/>
  <c r="B577" i="7"/>
  <c r="B580" i="7"/>
  <c r="A581" i="7"/>
  <c r="B581" i="7"/>
  <c r="A582" i="7"/>
  <c r="B582" i="7"/>
  <c r="A583" i="7"/>
  <c r="B583" i="7"/>
  <c r="B586" i="7"/>
  <c r="A587" i="7"/>
  <c r="B587" i="7"/>
  <c r="A588" i="7"/>
  <c r="B588" i="7"/>
  <c r="A590" i="7"/>
  <c r="B590" i="7"/>
  <c r="A591" i="7"/>
  <c r="B591" i="7"/>
  <c r="A592" i="7"/>
  <c r="B592" i="7"/>
  <c r="B595" i="7"/>
  <c r="A596" i="7"/>
  <c r="B596" i="7"/>
  <c r="A597" i="7"/>
  <c r="B597" i="7"/>
  <c r="A598" i="7"/>
  <c r="B598" i="7"/>
  <c r="A599" i="7"/>
  <c r="B599" i="7"/>
  <c r="A600" i="7"/>
  <c r="B600" i="7"/>
  <c r="A601" i="7"/>
  <c r="B601" i="7"/>
  <c r="A602" i="7"/>
  <c r="B602" i="7"/>
  <c r="A603" i="7"/>
  <c r="B603" i="7"/>
  <c r="A604" i="7"/>
  <c r="B604" i="7"/>
  <c r="A605" i="7"/>
  <c r="B605" i="7"/>
  <c r="A606" i="7"/>
  <c r="B606" i="7"/>
  <c r="A607" i="7"/>
  <c r="B607" i="7"/>
  <c r="A608" i="7"/>
  <c r="B608" i="7"/>
  <c r="A609" i="7"/>
  <c r="B609" i="7"/>
  <c r="A610" i="7"/>
  <c r="B610" i="7"/>
  <c r="A611" i="7"/>
  <c r="B611" i="7"/>
  <c r="A612" i="7"/>
  <c r="B612" i="7"/>
  <c r="A613" i="7"/>
  <c r="B613" i="7"/>
  <c r="A614" i="7"/>
  <c r="B614" i="7"/>
  <c r="A615" i="7"/>
  <c r="B615" i="7"/>
  <c r="A616" i="7"/>
  <c r="B616" i="7"/>
  <c r="A617" i="7"/>
  <c r="B617" i="7"/>
  <c r="A618" i="7"/>
  <c r="B618" i="7"/>
  <c r="A619" i="7"/>
  <c r="B619" i="7"/>
  <c r="B622" i="7"/>
  <c r="A623" i="7"/>
  <c r="B623" i="7"/>
  <c r="A624" i="7"/>
  <c r="B598" i="2"/>
  <c r="B624" i="7"/>
  <c r="A625" i="7"/>
  <c r="B599" i="2"/>
  <c r="B625" i="7"/>
  <c r="B628" i="7"/>
  <c r="A629" i="7"/>
  <c r="B629" i="7"/>
  <c r="A630" i="7"/>
  <c r="B630" i="7"/>
  <c r="A631" i="7"/>
  <c r="B631" i="7"/>
  <c r="B10" i="7"/>
  <c r="A11" i="7"/>
  <c r="B11" i="7"/>
  <c r="A12" i="7"/>
  <c r="B12" i="7"/>
  <c r="A13" i="7"/>
  <c r="B13" i="7"/>
  <c r="A21" i="7"/>
  <c r="B21" i="7"/>
  <c r="A22" i="7"/>
  <c r="B22" i="7"/>
  <c r="A23" i="7"/>
  <c r="B23" i="7"/>
  <c r="A7" i="7"/>
  <c r="B7" i="7"/>
  <c r="F71" i="10"/>
  <c r="D113" i="4"/>
  <c r="D534" i="7"/>
  <c r="C534" i="7"/>
  <c r="E534" i="7"/>
  <c r="E533" i="7"/>
  <c r="D112" i="4"/>
  <c r="D533" i="7"/>
  <c r="C533" i="7"/>
  <c r="F117" i="4"/>
  <c r="B116" i="4"/>
  <c r="C116" i="4"/>
  <c r="D116" i="4"/>
  <c r="B110" i="4"/>
  <c r="C115" i="4"/>
  <c r="D115" i="4"/>
  <c r="B115" i="4"/>
  <c r="E532" i="7"/>
  <c r="D516" i="2"/>
  <c r="D532" i="7"/>
  <c r="C532" i="7"/>
  <c r="C518" i="2"/>
  <c r="D518" i="2"/>
  <c r="B518" i="2"/>
  <c r="E444" i="7"/>
  <c r="E442" i="7"/>
  <c r="C424" i="2"/>
  <c r="D424" i="2"/>
  <c r="D442" i="7"/>
  <c r="D419" i="2"/>
  <c r="D417" i="2"/>
  <c r="D63" i="3"/>
  <c r="D295" i="7"/>
  <c r="D62" i="3"/>
  <c r="D294" i="7"/>
  <c r="D61" i="3"/>
  <c r="C201" i="7"/>
  <c r="D231" i="2"/>
  <c r="D201" i="7"/>
  <c r="E201" i="7"/>
  <c r="C202" i="7"/>
  <c r="D232" i="2"/>
  <c r="D202" i="7"/>
  <c r="E202" i="7"/>
  <c r="C203" i="7"/>
  <c r="D233" i="2"/>
  <c r="D203" i="7"/>
  <c r="E203" i="7"/>
  <c r="C204" i="7"/>
  <c r="D234" i="2"/>
  <c r="D204" i="7"/>
  <c r="E204" i="7"/>
  <c r="B565" i="2"/>
  <c r="B564" i="2"/>
  <c r="B563" i="2"/>
  <c r="B47" i="4"/>
  <c r="B46" i="4"/>
  <c r="B44" i="4"/>
  <c r="B45" i="4"/>
  <c r="E504" i="7"/>
  <c r="D192" i="3"/>
  <c r="D194" i="3"/>
  <c r="C194" i="3"/>
  <c r="B194" i="3"/>
  <c r="C504" i="7"/>
  <c r="B190" i="3"/>
  <c r="F55" i="4"/>
  <c r="E337" i="7"/>
  <c r="B54" i="4"/>
  <c r="B61" i="4"/>
  <c r="E342" i="7"/>
  <c r="E330" i="7"/>
  <c r="D92" i="3"/>
  <c r="D94" i="3"/>
  <c r="C94" i="3"/>
  <c r="B95" i="3"/>
  <c r="B94" i="3"/>
  <c r="E338" i="7"/>
  <c r="E336" i="7"/>
  <c r="E335" i="7"/>
  <c r="E334" i="7"/>
  <c r="D346" i="2"/>
  <c r="D358" i="2"/>
  <c r="D345" i="2"/>
  <c r="D357" i="2"/>
  <c r="D344" i="2"/>
  <c r="D356" i="2"/>
  <c r="D343" i="2"/>
  <c r="D355" i="2"/>
  <c r="C358" i="2"/>
  <c r="C357" i="2"/>
  <c r="C356" i="2"/>
  <c r="C355" i="2"/>
  <c r="B358" i="2"/>
  <c r="B357" i="2"/>
  <c r="B356" i="2"/>
  <c r="B355" i="2"/>
  <c r="E325" i="7"/>
  <c r="D337" i="2"/>
  <c r="D351" i="2"/>
  <c r="C351" i="2"/>
  <c r="B351" i="2"/>
  <c r="B514" i="2"/>
  <c r="F174" i="4"/>
  <c r="C271" i="7"/>
  <c r="E271" i="7"/>
  <c r="C272" i="7"/>
  <c r="E272" i="7"/>
  <c r="C273" i="7"/>
  <c r="E273" i="7"/>
  <c r="C274" i="7"/>
  <c r="D274" i="7"/>
  <c r="E274" i="7"/>
  <c r="C275" i="7"/>
  <c r="E275" i="7"/>
  <c r="C276" i="7"/>
  <c r="D276" i="7"/>
  <c r="E276" i="7"/>
  <c r="C277" i="7"/>
  <c r="E277" i="7"/>
  <c r="E200" i="7"/>
  <c r="D230" i="2"/>
  <c r="D200" i="7"/>
  <c r="C200" i="7"/>
  <c r="E199" i="7"/>
  <c r="D229" i="2"/>
  <c r="D199" i="7"/>
  <c r="C199" i="7"/>
  <c r="E198" i="7"/>
  <c r="D228" i="2"/>
  <c r="D198" i="7"/>
  <c r="C198" i="7"/>
  <c r="E197" i="7"/>
  <c r="D227" i="2"/>
  <c r="D197" i="7"/>
  <c r="C197" i="7"/>
  <c r="E196" i="7"/>
  <c r="D226" i="2"/>
  <c r="D196" i="7"/>
  <c r="C196" i="7"/>
  <c r="E195" i="7"/>
  <c r="D225" i="2"/>
  <c r="D195" i="7"/>
  <c r="C195" i="7"/>
  <c r="E194" i="7"/>
  <c r="D224" i="2"/>
  <c r="D194" i="7"/>
  <c r="C194" i="7"/>
  <c r="E193" i="7"/>
  <c r="D223" i="2"/>
  <c r="D193" i="7"/>
  <c r="C193" i="7"/>
  <c r="E192" i="7"/>
  <c r="D222" i="2"/>
  <c r="D192" i="7"/>
  <c r="C192" i="7"/>
  <c r="E191" i="7"/>
  <c r="D221" i="2"/>
  <c r="D191" i="7"/>
  <c r="C191" i="7"/>
  <c r="E190" i="7"/>
  <c r="D220" i="2"/>
  <c r="D190" i="7"/>
  <c r="C190" i="7"/>
  <c r="E189" i="7"/>
  <c r="D219" i="2"/>
  <c r="D189" i="7"/>
  <c r="C189" i="7"/>
  <c r="E188" i="7"/>
  <c r="D218" i="2"/>
  <c r="D188" i="7"/>
  <c r="C188" i="7"/>
  <c r="E187" i="7"/>
  <c r="D217" i="2"/>
  <c r="D187" i="7"/>
  <c r="C187" i="7"/>
  <c r="E186" i="7"/>
  <c r="D216" i="2"/>
  <c r="D186" i="7"/>
  <c r="C186" i="7"/>
  <c r="E185" i="7"/>
  <c r="D215" i="2"/>
  <c r="D185" i="7"/>
  <c r="C185" i="7"/>
  <c r="E184" i="7"/>
  <c r="D214" i="2"/>
  <c r="D184" i="7"/>
  <c r="C184" i="7"/>
  <c r="E183" i="7"/>
  <c r="D213" i="2"/>
  <c r="D183" i="7"/>
  <c r="C183" i="7"/>
  <c r="E182" i="7"/>
  <c r="D212" i="2"/>
  <c r="D182" i="7"/>
  <c r="C182" i="7"/>
  <c r="E181" i="7"/>
  <c r="D211" i="2"/>
  <c r="D181" i="7"/>
  <c r="C181" i="7"/>
  <c r="E180" i="7"/>
  <c r="D210" i="2"/>
  <c r="D180" i="7"/>
  <c r="C180" i="7"/>
  <c r="E179" i="7"/>
  <c r="D209" i="2"/>
  <c r="D179" i="7"/>
  <c r="C179" i="7"/>
  <c r="F70" i="10"/>
  <c r="F130" i="4"/>
  <c r="F69" i="10"/>
  <c r="E318" i="7"/>
  <c r="D328" i="2"/>
  <c r="D318" i="7"/>
  <c r="C318" i="7"/>
  <c r="D332" i="2"/>
  <c r="B332" i="2"/>
  <c r="F10" i="3"/>
  <c r="D89" i="3"/>
  <c r="D328" i="7"/>
  <c r="D90" i="3"/>
  <c r="D340" i="7"/>
  <c r="D91" i="3"/>
  <c r="D342" i="7"/>
  <c r="F17" i="3"/>
  <c r="F97" i="4"/>
  <c r="D96" i="4"/>
  <c r="B96" i="4"/>
  <c r="D95" i="4"/>
  <c r="B95" i="4"/>
  <c r="D93" i="4"/>
  <c r="D503" i="7"/>
  <c r="D92" i="4"/>
  <c r="D502" i="7"/>
  <c r="B90" i="4"/>
  <c r="E498" i="7"/>
  <c r="D482" i="2"/>
  <c r="D498" i="7"/>
  <c r="C498" i="7"/>
  <c r="E497" i="7"/>
  <c r="D481" i="2"/>
  <c r="D497" i="7"/>
  <c r="C497" i="7"/>
  <c r="D487" i="2"/>
  <c r="D486" i="2"/>
  <c r="B487" i="2"/>
  <c r="B486" i="2"/>
  <c r="B485" i="2"/>
  <c r="B484" i="2"/>
  <c r="C397" i="7"/>
  <c r="D381" i="2"/>
  <c r="D397" i="7"/>
  <c r="E397" i="7"/>
  <c r="E625" i="7"/>
  <c r="C599" i="2"/>
  <c r="D599" i="2"/>
  <c r="D625" i="7"/>
  <c r="D596" i="2"/>
  <c r="C598" i="2"/>
  <c r="B262" i="3"/>
  <c r="B261" i="3"/>
  <c r="B226" i="3"/>
  <c r="B145" i="4"/>
  <c r="B144" i="4"/>
  <c r="D207" i="2"/>
  <c r="D177" i="7"/>
  <c r="D208" i="2"/>
  <c r="D178" i="7"/>
  <c r="E178" i="7"/>
  <c r="C178" i="7"/>
  <c r="E177" i="7"/>
  <c r="C177" i="7"/>
  <c r="E176" i="7"/>
  <c r="D206" i="2"/>
  <c r="D176" i="7"/>
  <c r="C176" i="7"/>
  <c r="E175" i="7"/>
  <c r="D205" i="2"/>
  <c r="D175" i="7"/>
  <c r="C175" i="7"/>
  <c r="E174" i="7"/>
  <c r="D204" i="2"/>
  <c r="D174" i="7"/>
  <c r="C174" i="7"/>
  <c r="F23" i="3"/>
  <c r="F35" i="3"/>
  <c r="F74" i="3"/>
  <c r="F85" i="3"/>
  <c r="F124" i="3"/>
  <c r="F141" i="3"/>
  <c r="F149" i="3"/>
  <c r="F154" i="3"/>
  <c r="F166" i="3"/>
  <c r="F174" i="3"/>
  <c r="F200" i="3"/>
  <c r="F227" i="3"/>
  <c r="F245" i="3"/>
  <c r="E367" i="7"/>
  <c r="E366" i="7"/>
  <c r="E365" i="7"/>
  <c r="E364" i="7"/>
  <c r="C365" i="7"/>
  <c r="D67" i="4"/>
  <c r="D365" i="7"/>
  <c r="C366" i="7"/>
  <c r="D68" i="4"/>
  <c r="D366" i="7"/>
  <c r="C367" i="7"/>
  <c r="D69" i="4"/>
  <c r="D367" i="7"/>
  <c r="D66" i="4"/>
  <c r="D364" i="7"/>
  <c r="C364" i="7"/>
  <c r="F75" i="4"/>
  <c r="D72" i="4"/>
  <c r="B72" i="4"/>
  <c r="D74" i="4"/>
  <c r="D73" i="4"/>
  <c r="B74" i="4"/>
  <c r="B73" i="4"/>
  <c r="B71" i="4"/>
  <c r="B64" i="4"/>
  <c r="D71" i="4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97" i="2"/>
  <c r="D72" i="10"/>
  <c r="E72" i="10"/>
  <c r="F68" i="10"/>
  <c r="E503" i="7"/>
  <c r="C503" i="7"/>
  <c r="E502" i="7"/>
  <c r="C502" i="7"/>
  <c r="D263" i="3"/>
  <c r="D262" i="3"/>
  <c r="D261" i="3"/>
  <c r="D251" i="3"/>
  <c r="D631" i="7"/>
  <c r="D250" i="3"/>
  <c r="D630" i="7"/>
  <c r="D249" i="3"/>
  <c r="D629" i="7"/>
  <c r="D244" i="3"/>
  <c r="D619" i="7"/>
  <c r="D243" i="3"/>
  <c r="D618" i="7"/>
  <c r="D242" i="3"/>
  <c r="D617" i="7"/>
  <c r="D241" i="3"/>
  <c r="D616" i="7"/>
  <c r="D240" i="3"/>
  <c r="D615" i="7"/>
  <c r="D239" i="3"/>
  <c r="D238" i="3"/>
  <c r="D613" i="7"/>
  <c r="D237" i="3"/>
  <c r="D612" i="7"/>
  <c r="D231" i="3"/>
  <c r="D588" i="7"/>
  <c r="D226" i="3"/>
  <c r="D224" i="3"/>
  <c r="D571" i="7"/>
  <c r="D219" i="3"/>
  <c r="D218" i="3"/>
  <c r="D217" i="3"/>
  <c r="D214" i="3"/>
  <c r="D549" i="7"/>
  <c r="D213" i="3"/>
  <c r="D547" i="7"/>
  <c r="D212" i="3"/>
  <c r="D545" i="7"/>
  <c r="D211" i="3"/>
  <c r="D541" i="7"/>
  <c r="D199" i="3"/>
  <c r="D514" i="7"/>
  <c r="D173" i="3"/>
  <c r="D470" i="7"/>
  <c r="D172" i="3"/>
  <c r="D469" i="7"/>
  <c r="D171" i="3"/>
  <c r="D468" i="7"/>
  <c r="D170" i="3"/>
  <c r="D467" i="7"/>
  <c r="D165" i="3"/>
  <c r="D457" i="7"/>
  <c r="D164" i="3"/>
  <c r="D456" i="7"/>
  <c r="D163" i="3"/>
  <c r="D455" i="7"/>
  <c r="D153" i="3"/>
  <c r="D410" i="7"/>
  <c r="D148" i="3"/>
  <c r="D406" i="7"/>
  <c r="D147" i="3"/>
  <c r="D405" i="7"/>
  <c r="D146" i="3"/>
  <c r="D404" i="7"/>
  <c r="D145" i="3"/>
  <c r="D403" i="7"/>
  <c r="D140" i="3"/>
  <c r="D139" i="3"/>
  <c r="D387" i="7"/>
  <c r="D138" i="3"/>
  <c r="D386" i="7"/>
  <c r="D136" i="3"/>
  <c r="D384" i="7"/>
  <c r="D135" i="3"/>
  <c r="D385" i="7"/>
  <c r="D134" i="3"/>
  <c r="D383" i="7"/>
  <c r="D133" i="3"/>
  <c r="D382" i="7"/>
  <c r="D132" i="3"/>
  <c r="D381" i="7"/>
  <c r="D131" i="3"/>
  <c r="D130" i="3"/>
  <c r="D379" i="7"/>
  <c r="D129" i="3"/>
  <c r="D378" i="7"/>
  <c r="D128" i="3"/>
  <c r="D377" i="7"/>
  <c r="D123" i="3"/>
  <c r="D122" i="3"/>
  <c r="D121" i="3"/>
  <c r="D120" i="3"/>
  <c r="D119" i="3"/>
  <c r="D117" i="3"/>
  <c r="D373" i="7"/>
  <c r="D116" i="3"/>
  <c r="D372" i="7"/>
  <c r="D115" i="3"/>
  <c r="D371" i="7"/>
  <c r="D114" i="3"/>
  <c r="D370" i="7"/>
  <c r="D113" i="3"/>
  <c r="D369" i="7"/>
  <c r="D79" i="3"/>
  <c r="D316" i="7"/>
  <c r="D73" i="3"/>
  <c r="D71" i="3"/>
  <c r="D308" i="7"/>
  <c r="D70" i="3"/>
  <c r="D307" i="7"/>
  <c r="D57" i="3"/>
  <c r="D243" i="7"/>
  <c r="D56" i="3"/>
  <c r="D242" i="7"/>
  <c r="D55" i="3"/>
  <c r="D54" i="3"/>
  <c r="D240" i="7"/>
  <c r="D53" i="3"/>
  <c r="D239" i="7"/>
  <c r="D52" i="3"/>
  <c r="D238" i="7"/>
  <c r="D51" i="3"/>
  <c r="D50" i="3"/>
  <c r="D236" i="7"/>
  <c r="D49" i="3"/>
  <c r="D235" i="7"/>
  <c r="D48" i="3"/>
  <c r="D234" i="7"/>
  <c r="D43" i="3"/>
  <c r="D42" i="3"/>
  <c r="D40" i="3"/>
  <c r="D39" i="3"/>
  <c r="D114" i="7"/>
  <c r="D22" i="3"/>
  <c r="D32" i="7"/>
  <c r="D21" i="3"/>
  <c r="D31" i="7"/>
  <c r="D16" i="3"/>
  <c r="D38" i="7"/>
  <c r="D15" i="3"/>
  <c r="D37" i="7"/>
  <c r="D14" i="3"/>
  <c r="D36" i="7"/>
  <c r="D9" i="3"/>
  <c r="D24" i="7"/>
  <c r="D8" i="3"/>
  <c r="D23" i="7"/>
  <c r="D598" i="2"/>
  <c r="D624" i="7"/>
  <c r="D595" i="2"/>
  <c r="D590" i="2"/>
  <c r="D589" i="2"/>
  <c r="D607" i="7"/>
  <c r="D588" i="2"/>
  <c r="D606" i="7"/>
  <c r="D587" i="2"/>
  <c r="D605" i="7"/>
  <c r="D586" i="2"/>
  <c r="D604" i="7"/>
  <c r="D585" i="2"/>
  <c r="D603" i="7"/>
  <c r="D584" i="2"/>
  <c r="D602" i="7"/>
  <c r="D583" i="2"/>
  <c r="D601" i="7"/>
  <c r="D582" i="2"/>
  <c r="D600" i="7"/>
  <c r="D581" i="2"/>
  <c r="D599" i="7"/>
  <c r="D580" i="2"/>
  <c r="D598" i="7"/>
  <c r="D579" i="2"/>
  <c r="D597" i="7"/>
  <c r="D578" i="2"/>
  <c r="D596" i="7"/>
  <c r="D573" i="2"/>
  <c r="D592" i="7"/>
  <c r="D572" i="2"/>
  <c r="D591" i="7"/>
  <c r="D571" i="2"/>
  <c r="D590" i="7"/>
  <c r="D570" i="2"/>
  <c r="D565" i="2"/>
  <c r="D564" i="2"/>
  <c r="D563" i="2"/>
  <c r="D561" i="2"/>
  <c r="D560" i="2"/>
  <c r="D567" i="7"/>
  <c r="D559" i="2"/>
  <c r="D566" i="7"/>
  <c r="D554" i="2"/>
  <c r="D552" i="2"/>
  <c r="D561" i="7"/>
  <c r="C544" i="2"/>
  <c r="D544" i="2"/>
  <c r="D542" i="2"/>
  <c r="C541" i="2"/>
  <c r="D541" i="2"/>
  <c r="C540" i="2"/>
  <c r="D540" i="2"/>
  <c r="C539" i="2"/>
  <c r="D539" i="2"/>
  <c r="C536" i="2"/>
  <c r="D536" i="2"/>
  <c r="D531" i="2"/>
  <c r="D529" i="2"/>
  <c r="D551" i="7"/>
  <c r="D528" i="2"/>
  <c r="D527" i="2"/>
  <c r="D548" i="7"/>
  <c r="D526" i="2"/>
  <c r="D546" i="7"/>
  <c r="D523" i="2"/>
  <c r="D542" i="7"/>
  <c r="D511" i="2"/>
  <c r="D509" i="2"/>
  <c r="D528" i="7"/>
  <c r="D497" i="2"/>
  <c r="D513" i="7"/>
  <c r="D496" i="2"/>
  <c r="D512" i="7"/>
  <c r="D495" i="2"/>
  <c r="D511" i="7"/>
  <c r="D494" i="2"/>
  <c r="D510" i="7"/>
  <c r="D493" i="2"/>
  <c r="D509" i="7"/>
  <c r="D492" i="2"/>
  <c r="D508" i="7"/>
  <c r="D485" i="2"/>
  <c r="D480" i="2"/>
  <c r="D496" i="7"/>
  <c r="D474" i="2"/>
  <c r="D473" i="2"/>
  <c r="D471" i="2"/>
  <c r="D491" i="7"/>
  <c r="D470" i="2"/>
  <c r="D490" i="7"/>
  <c r="D465" i="2"/>
  <c r="D463" i="2"/>
  <c r="D486" i="7"/>
  <c r="D458" i="2"/>
  <c r="D457" i="2"/>
  <c r="D455" i="2"/>
  <c r="D454" i="2"/>
  <c r="D480" i="7"/>
  <c r="D439" i="2"/>
  <c r="D461" i="7"/>
  <c r="D434" i="2"/>
  <c r="D451" i="7"/>
  <c r="D504" i="2"/>
  <c r="D502" i="2"/>
  <c r="D428" i="7"/>
  <c r="D400" i="2"/>
  <c r="D423" i="7"/>
  <c r="D398" i="2"/>
  <c r="D421" i="7"/>
  <c r="D397" i="2"/>
  <c r="D396" i="2"/>
  <c r="D419" i="7"/>
  <c r="D395" i="2"/>
  <c r="D418" i="7"/>
  <c r="D394" i="2"/>
  <c r="D417" i="7"/>
  <c r="D392" i="2"/>
  <c r="D415" i="7"/>
  <c r="D391" i="2"/>
  <c r="D386" i="2"/>
  <c r="D402" i="7"/>
  <c r="D384" i="2"/>
  <c r="D400" i="7"/>
  <c r="D383" i="2"/>
  <c r="D399" i="7"/>
  <c r="D379" i="2"/>
  <c r="D377" i="2"/>
  <c r="D392" i="7"/>
  <c r="D372" i="2"/>
  <c r="D370" i="2"/>
  <c r="D368" i="7"/>
  <c r="D349" i="2"/>
  <c r="D348" i="2"/>
  <c r="D339" i="7"/>
  <c r="D339" i="2"/>
  <c r="D327" i="7"/>
  <c r="D347" i="2"/>
  <c r="D329" i="7"/>
  <c r="D338" i="2"/>
  <c r="D326" i="7"/>
  <c r="D331" i="2"/>
  <c r="D327" i="2"/>
  <c r="D320" i="7"/>
  <c r="D318" i="2"/>
  <c r="D304" i="7"/>
  <c r="D317" i="2"/>
  <c r="D203" i="2"/>
  <c r="D173" i="7"/>
  <c r="D202" i="2"/>
  <c r="D172" i="7"/>
  <c r="D201" i="2"/>
  <c r="D200" i="2"/>
  <c r="D170" i="7"/>
  <c r="D199" i="2"/>
  <c r="D169" i="7"/>
  <c r="D198" i="2"/>
  <c r="D168" i="7"/>
  <c r="D197" i="2"/>
  <c r="D167" i="7"/>
  <c r="D196" i="2"/>
  <c r="D166" i="7"/>
  <c r="D195" i="2"/>
  <c r="D165" i="7"/>
  <c r="D194" i="2"/>
  <c r="D164" i="7"/>
  <c r="D193" i="2"/>
  <c r="D192" i="2"/>
  <c r="D162" i="7"/>
  <c r="D191" i="2"/>
  <c r="D161" i="7"/>
  <c r="D190" i="2"/>
  <c r="D160" i="7"/>
  <c r="D189" i="2"/>
  <c r="D159" i="7"/>
  <c r="D188" i="2"/>
  <c r="D158" i="7"/>
  <c r="D187" i="2"/>
  <c r="D157" i="7"/>
  <c r="D186" i="2"/>
  <c r="D156" i="7"/>
  <c r="D185" i="2"/>
  <c r="D184" i="2"/>
  <c r="D154" i="7"/>
  <c r="D183" i="2"/>
  <c r="D153" i="7"/>
  <c r="D182" i="2"/>
  <c r="D152" i="7"/>
  <c r="D181" i="2"/>
  <c r="D151" i="7"/>
  <c r="D180" i="2"/>
  <c r="D150" i="7"/>
  <c r="D179" i="2"/>
  <c r="D149" i="7"/>
  <c r="D178" i="2"/>
  <c r="D148" i="7"/>
  <c r="D177" i="2"/>
  <c r="D147" i="7"/>
  <c r="D176" i="2"/>
  <c r="D146" i="7"/>
  <c r="D175" i="2"/>
  <c r="D145" i="7"/>
  <c r="D174" i="2"/>
  <c r="D144" i="7"/>
  <c r="D173" i="2"/>
  <c r="D172" i="2"/>
  <c r="D142" i="7"/>
  <c r="D171" i="2"/>
  <c r="D141" i="7"/>
  <c r="D170" i="2"/>
  <c r="D140" i="7"/>
  <c r="D169" i="2"/>
  <c r="D139" i="7"/>
  <c r="D168" i="2"/>
  <c r="D138" i="7"/>
  <c r="D167" i="2"/>
  <c r="D137" i="7"/>
  <c r="D166" i="2"/>
  <c r="D136" i="7"/>
  <c r="D165" i="2"/>
  <c r="D135" i="7"/>
  <c r="D164" i="2"/>
  <c r="D134" i="7"/>
  <c r="D163" i="2"/>
  <c r="D133" i="7"/>
  <c r="D162" i="2"/>
  <c r="D132" i="7"/>
  <c r="D161" i="2"/>
  <c r="D131" i="7"/>
  <c r="D160" i="2"/>
  <c r="D130" i="7"/>
  <c r="D159" i="2"/>
  <c r="D129" i="7"/>
  <c r="D158" i="2"/>
  <c r="D128" i="7"/>
  <c r="D157" i="2"/>
  <c r="D152" i="2"/>
  <c r="D150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5" i="2"/>
  <c r="D113" i="7"/>
  <c r="D94" i="2"/>
  <c r="D93" i="2"/>
  <c r="D111" i="7"/>
  <c r="D92" i="2"/>
  <c r="D91" i="2"/>
  <c r="D109" i="7"/>
  <c r="D90" i="2"/>
  <c r="D89" i="2"/>
  <c r="D107" i="7"/>
  <c r="D88" i="2"/>
  <c r="D87" i="2"/>
  <c r="D105" i="7"/>
  <c r="D86" i="2"/>
  <c r="D85" i="2"/>
  <c r="D103" i="7"/>
  <c r="D84" i="2"/>
  <c r="D83" i="2"/>
  <c r="D101" i="7"/>
  <c r="D82" i="2"/>
  <c r="D81" i="2"/>
  <c r="D99" i="7"/>
  <c r="D80" i="2"/>
  <c r="D79" i="2"/>
  <c r="D97" i="7"/>
  <c r="D78" i="2"/>
  <c r="D77" i="2"/>
  <c r="D95" i="7"/>
  <c r="D76" i="2"/>
  <c r="D75" i="2"/>
  <c r="D93" i="7"/>
  <c r="D74" i="2"/>
  <c r="D73" i="2"/>
  <c r="D91" i="7"/>
  <c r="D72" i="2"/>
  <c r="D71" i="2"/>
  <c r="D89" i="7"/>
  <c r="D70" i="2"/>
  <c r="D69" i="2"/>
  <c r="D87" i="7"/>
  <c r="D68" i="2"/>
  <c r="D67" i="2"/>
  <c r="D85" i="7"/>
  <c r="D66" i="2"/>
  <c r="D65" i="2"/>
  <c r="D83" i="7"/>
  <c r="D64" i="2"/>
  <c r="D63" i="2"/>
  <c r="D81" i="7"/>
  <c r="D62" i="2"/>
  <c r="D80" i="7"/>
  <c r="D61" i="2"/>
  <c r="D79" i="7"/>
  <c r="D60" i="2"/>
  <c r="D78" i="7"/>
  <c r="D59" i="2"/>
  <c r="D77" i="7"/>
  <c r="D58" i="2"/>
  <c r="D76" i="7"/>
  <c r="D57" i="2"/>
  <c r="D75" i="7"/>
  <c r="D56" i="2"/>
  <c r="D74" i="7"/>
  <c r="D55" i="2"/>
  <c r="D54" i="2"/>
  <c r="D72" i="7"/>
  <c r="D53" i="2"/>
  <c r="D71" i="7"/>
  <c r="D52" i="2"/>
  <c r="D70" i="7"/>
  <c r="D51" i="2"/>
  <c r="D69" i="7"/>
  <c r="D50" i="2"/>
  <c r="D68" i="7"/>
  <c r="D49" i="2"/>
  <c r="D67" i="7"/>
  <c r="D48" i="2"/>
  <c r="D66" i="7"/>
  <c r="D47" i="2"/>
  <c r="D65" i="7"/>
  <c r="D449" i="2"/>
  <c r="D448" i="2"/>
  <c r="D446" i="2"/>
  <c r="D474" i="7"/>
  <c r="D445" i="2"/>
  <c r="D475" i="7"/>
  <c r="D173" i="4"/>
  <c r="D171" i="4"/>
  <c r="D623" i="7"/>
  <c r="D166" i="4"/>
  <c r="D611" i="7"/>
  <c r="D165" i="4"/>
  <c r="D610" i="7"/>
  <c r="D164" i="4"/>
  <c r="D609" i="7"/>
  <c r="D159" i="4"/>
  <c r="D583" i="7"/>
  <c r="D158" i="4"/>
  <c r="D582" i="7"/>
  <c r="D157" i="4"/>
  <c r="D581" i="7"/>
  <c r="D152" i="4"/>
  <c r="D577" i="7"/>
  <c r="D151" i="4"/>
  <c r="D576" i="7"/>
  <c r="D150" i="4"/>
  <c r="D145" i="4"/>
  <c r="D144" i="4"/>
  <c r="D142" i="4"/>
  <c r="D570" i="7"/>
  <c r="D141" i="4"/>
  <c r="D569" i="7"/>
  <c r="D136" i="4"/>
  <c r="D134" i="4"/>
  <c r="D562" i="7"/>
  <c r="C129" i="4"/>
  <c r="D129" i="4"/>
  <c r="C127" i="4"/>
  <c r="D127" i="4"/>
  <c r="D124" i="4"/>
  <c r="D557" i="7"/>
  <c r="D122" i="4"/>
  <c r="D539" i="7"/>
  <c r="D84" i="4"/>
  <c r="D463" i="7"/>
  <c r="D79" i="4"/>
  <c r="D394" i="7"/>
  <c r="D61" i="4"/>
  <c r="D59" i="4"/>
  <c r="D355" i="7"/>
  <c r="E557" i="7"/>
  <c r="C557" i="7"/>
  <c r="B129" i="4"/>
  <c r="B127" i="4"/>
  <c r="E553" i="7"/>
  <c r="D553" i="7"/>
  <c r="C553" i="7"/>
  <c r="B544" i="2"/>
  <c r="B539" i="2"/>
  <c r="B540" i="2"/>
  <c r="B541" i="2"/>
  <c r="B542" i="2"/>
  <c r="B536" i="2"/>
  <c r="B372" i="2"/>
  <c r="F17" i="4"/>
  <c r="B12" i="4"/>
  <c r="F10" i="4"/>
  <c r="F48" i="4"/>
  <c r="F62" i="4"/>
  <c r="F137" i="4"/>
  <c r="F146" i="4"/>
  <c r="F153" i="4"/>
  <c r="F167" i="4"/>
  <c r="B119" i="4"/>
  <c r="B105" i="4"/>
  <c r="B99" i="4"/>
  <c r="B1" i="4"/>
  <c r="B6" i="4"/>
  <c r="B31" i="4"/>
  <c r="B37" i="4"/>
  <c r="B50" i="4"/>
  <c r="B57" i="4"/>
  <c r="B77" i="4"/>
  <c r="B82" i="4"/>
  <c r="B132" i="4"/>
  <c r="B139" i="4"/>
  <c r="B148" i="4"/>
  <c r="B155" i="4"/>
  <c r="B162" i="4"/>
  <c r="B169" i="4"/>
  <c r="A1" i="5"/>
  <c r="A1" i="6"/>
  <c r="B507" i="2"/>
  <c r="B511" i="2"/>
  <c r="B331" i="2"/>
  <c r="B324" i="2"/>
  <c r="B554" i="2"/>
  <c r="B6" i="2"/>
  <c r="B11" i="2"/>
  <c r="B443" i="2"/>
  <c r="B45" i="2"/>
  <c r="B148" i="2"/>
  <c r="B155" i="2"/>
  <c r="B335" i="2"/>
  <c r="B368" i="2"/>
  <c r="B375" i="2"/>
  <c r="B389" i="2"/>
  <c r="B500" i="2"/>
  <c r="B415" i="2"/>
  <c r="B432" i="2"/>
  <c r="B437" i="2"/>
  <c r="B461" i="2"/>
  <c r="B452" i="2"/>
  <c r="B468" i="2"/>
  <c r="B477" i="2"/>
  <c r="B490" i="2"/>
  <c r="B521" i="2"/>
  <c r="B550" i="2"/>
  <c r="B557" i="2"/>
  <c r="B568" i="2"/>
  <c r="B576" i="2"/>
  <c r="B593" i="2"/>
  <c r="B84" i="3"/>
  <c r="B83" i="3"/>
  <c r="B82" i="3"/>
  <c r="B1" i="3"/>
  <c r="B6" i="3"/>
  <c r="B12" i="3"/>
  <c r="B19" i="3"/>
  <c r="B37" i="3"/>
  <c r="B46" i="3"/>
  <c r="B68" i="3"/>
  <c r="D74" i="3"/>
  <c r="B76" i="3"/>
  <c r="B87" i="3"/>
  <c r="B111" i="3"/>
  <c r="B30" i="3"/>
  <c r="B126" i="3"/>
  <c r="B143" i="3"/>
  <c r="B151" i="3"/>
  <c r="B161" i="3"/>
  <c r="B168" i="3"/>
  <c r="B197" i="3"/>
  <c r="B209" i="3"/>
  <c r="B222" i="3"/>
  <c r="B229" i="3"/>
  <c r="B235" i="3"/>
  <c r="B247" i="3"/>
  <c r="E528" i="7"/>
  <c r="C528" i="7"/>
  <c r="C294" i="7"/>
  <c r="E294" i="7"/>
  <c r="C295" i="7"/>
  <c r="E295" i="7"/>
  <c r="C296" i="7"/>
  <c r="E296" i="7"/>
  <c r="C250" i="7"/>
  <c r="D250" i="7"/>
  <c r="E250" i="7"/>
  <c r="C251" i="7"/>
  <c r="E251" i="7"/>
  <c r="C252" i="7"/>
  <c r="D252" i="7"/>
  <c r="E252" i="7"/>
  <c r="C253" i="7"/>
  <c r="E253" i="7"/>
  <c r="C254" i="7"/>
  <c r="D254" i="7"/>
  <c r="E254" i="7"/>
  <c r="C255" i="7"/>
  <c r="E255" i="7"/>
  <c r="C256" i="7"/>
  <c r="D256" i="7"/>
  <c r="E256" i="7"/>
  <c r="C257" i="7"/>
  <c r="E257" i="7"/>
  <c r="C258" i="7"/>
  <c r="D258" i="7"/>
  <c r="E258" i="7"/>
  <c r="C259" i="7"/>
  <c r="E259" i="7"/>
  <c r="C260" i="7"/>
  <c r="D260" i="7"/>
  <c r="E260" i="7"/>
  <c r="C261" i="7"/>
  <c r="E261" i="7"/>
  <c r="C262" i="7"/>
  <c r="D262" i="7"/>
  <c r="E262" i="7"/>
  <c r="C263" i="7"/>
  <c r="E263" i="7"/>
  <c r="C264" i="7"/>
  <c r="D264" i="7"/>
  <c r="E264" i="7"/>
  <c r="C265" i="7"/>
  <c r="E265" i="7"/>
  <c r="C266" i="7"/>
  <c r="D266" i="7"/>
  <c r="E266" i="7"/>
  <c r="C267" i="7"/>
  <c r="E267" i="7"/>
  <c r="C268" i="7"/>
  <c r="D268" i="7"/>
  <c r="E268" i="7"/>
  <c r="C269" i="7"/>
  <c r="E269" i="7"/>
  <c r="C270" i="7"/>
  <c r="D270" i="7"/>
  <c r="E270" i="7"/>
  <c r="C247" i="7"/>
  <c r="E247" i="7"/>
  <c r="C248" i="7"/>
  <c r="D248" i="7"/>
  <c r="E248" i="7"/>
  <c r="C249" i="7"/>
  <c r="E249" i="7"/>
  <c r="E321" i="7"/>
  <c r="D321" i="7"/>
  <c r="C321" i="7"/>
  <c r="C320" i="7"/>
  <c r="E320" i="7"/>
  <c r="E539" i="7"/>
  <c r="E542" i="7"/>
  <c r="C539" i="7"/>
  <c r="E119" i="7"/>
  <c r="C128" i="7"/>
  <c r="E128" i="7"/>
  <c r="C129" i="7"/>
  <c r="E129" i="7"/>
  <c r="C130" i="7"/>
  <c r="E130" i="7"/>
  <c r="C131" i="7"/>
  <c r="E131" i="7"/>
  <c r="C132" i="7"/>
  <c r="E132" i="7"/>
  <c r="C133" i="7"/>
  <c r="E133" i="7"/>
  <c r="C134" i="7"/>
  <c r="E134" i="7"/>
  <c r="C135" i="7"/>
  <c r="E135" i="7"/>
  <c r="C136" i="7"/>
  <c r="E136" i="7"/>
  <c r="C137" i="7"/>
  <c r="E137" i="7"/>
  <c r="C138" i="7"/>
  <c r="E138" i="7"/>
  <c r="C139" i="7"/>
  <c r="E139" i="7"/>
  <c r="C140" i="7"/>
  <c r="E140" i="7"/>
  <c r="C141" i="7"/>
  <c r="E141" i="7"/>
  <c r="C142" i="7"/>
  <c r="E142" i="7"/>
  <c r="C143" i="7"/>
  <c r="D143" i="7"/>
  <c r="E143" i="7"/>
  <c r="C144" i="7"/>
  <c r="E144" i="7"/>
  <c r="C145" i="7"/>
  <c r="E145" i="7"/>
  <c r="C146" i="7"/>
  <c r="E146" i="7"/>
  <c r="C147" i="7"/>
  <c r="E147" i="7"/>
  <c r="C148" i="7"/>
  <c r="E148" i="7"/>
  <c r="C149" i="7"/>
  <c r="E149" i="7"/>
  <c r="C150" i="7"/>
  <c r="E150" i="7"/>
  <c r="C151" i="7"/>
  <c r="E151" i="7"/>
  <c r="C152" i="7"/>
  <c r="E152" i="7"/>
  <c r="C153" i="7"/>
  <c r="E153" i="7"/>
  <c r="C154" i="7"/>
  <c r="E154" i="7"/>
  <c r="C155" i="7"/>
  <c r="D155" i="7"/>
  <c r="E155" i="7"/>
  <c r="C156" i="7"/>
  <c r="E156" i="7"/>
  <c r="C157" i="7"/>
  <c r="E157" i="7"/>
  <c r="C158" i="7"/>
  <c r="E158" i="7"/>
  <c r="C159" i="7"/>
  <c r="E159" i="7"/>
  <c r="C160" i="7"/>
  <c r="E160" i="7"/>
  <c r="C161" i="7"/>
  <c r="E161" i="7"/>
  <c r="C162" i="7"/>
  <c r="E162" i="7"/>
  <c r="C163" i="7"/>
  <c r="D163" i="7"/>
  <c r="E163" i="7"/>
  <c r="C164" i="7"/>
  <c r="E164" i="7"/>
  <c r="C165" i="7"/>
  <c r="E165" i="7"/>
  <c r="C166" i="7"/>
  <c r="E166" i="7"/>
  <c r="C167" i="7"/>
  <c r="E167" i="7"/>
  <c r="C168" i="7"/>
  <c r="E168" i="7"/>
  <c r="C169" i="7"/>
  <c r="E169" i="7"/>
  <c r="C170" i="7"/>
  <c r="E170" i="7"/>
  <c r="C171" i="7"/>
  <c r="D171" i="7"/>
  <c r="E171" i="7"/>
  <c r="C172" i="7"/>
  <c r="E172" i="7"/>
  <c r="C173" i="7"/>
  <c r="E173" i="7"/>
  <c r="C613" i="7"/>
  <c r="E613" i="7"/>
  <c r="C614" i="7"/>
  <c r="D614" i="7"/>
  <c r="E614" i="7"/>
  <c r="C615" i="7"/>
  <c r="E615" i="7"/>
  <c r="C616" i="7"/>
  <c r="E616" i="7"/>
  <c r="C617" i="7"/>
  <c r="E617" i="7"/>
  <c r="C618" i="7"/>
  <c r="E618" i="7"/>
  <c r="C619" i="7"/>
  <c r="E619" i="7"/>
  <c r="C608" i="7"/>
  <c r="D608" i="7"/>
  <c r="E608" i="7"/>
  <c r="C597" i="7"/>
  <c r="E597" i="7"/>
  <c r="C598" i="7"/>
  <c r="E598" i="7"/>
  <c r="C599" i="7"/>
  <c r="E599" i="7"/>
  <c r="C600" i="7"/>
  <c r="E600" i="7"/>
  <c r="C601" i="7"/>
  <c r="E601" i="7"/>
  <c r="C602" i="7"/>
  <c r="E602" i="7"/>
  <c r="C603" i="7"/>
  <c r="E603" i="7"/>
  <c r="C604" i="7"/>
  <c r="E604" i="7"/>
  <c r="C605" i="7"/>
  <c r="E605" i="7"/>
  <c r="C606" i="7"/>
  <c r="E606" i="7"/>
  <c r="C607" i="7"/>
  <c r="E607" i="7"/>
  <c r="C518" i="7"/>
  <c r="E518" i="7"/>
  <c r="E7" i="7"/>
  <c r="C7" i="7"/>
  <c r="B6" i="7"/>
  <c r="B1" i="7"/>
  <c r="D587" i="7"/>
  <c r="D575" i="7"/>
  <c r="D568" i="7"/>
  <c r="D550" i="7"/>
  <c r="D481" i="7"/>
  <c r="D420" i="7"/>
  <c r="D414" i="7"/>
  <c r="D395" i="7"/>
  <c r="D388" i="7"/>
  <c r="D380" i="7"/>
  <c r="D336" i="7"/>
  <c r="D333" i="7"/>
  <c r="D341" i="7"/>
  <c r="D325" i="7"/>
  <c r="D303" i="7"/>
  <c r="D301" i="7"/>
  <c r="D293" i="7"/>
  <c r="D241" i="7"/>
  <c r="D237" i="7"/>
  <c r="D127" i="7"/>
  <c r="D119" i="7"/>
  <c r="D115" i="7"/>
  <c r="D112" i="7"/>
  <c r="D110" i="7"/>
  <c r="D108" i="7"/>
  <c r="D106" i="7"/>
  <c r="D104" i="7"/>
  <c r="D102" i="7"/>
  <c r="D100" i="7"/>
  <c r="D98" i="7"/>
  <c r="D96" i="7"/>
  <c r="D94" i="7"/>
  <c r="D92" i="7"/>
  <c r="D90" i="7"/>
  <c r="D88" i="7"/>
  <c r="D86" i="7"/>
  <c r="D84" i="7"/>
  <c r="D82" i="7"/>
  <c r="D73" i="7"/>
  <c r="C624" i="7"/>
  <c r="C623" i="7"/>
  <c r="C612" i="7"/>
  <c r="C611" i="7"/>
  <c r="C610" i="7"/>
  <c r="C609" i="7"/>
  <c r="C596" i="7"/>
  <c r="C588" i="7"/>
  <c r="C591" i="7"/>
  <c r="C587" i="7"/>
  <c r="C592" i="7"/>
  <c r="C590" i="7"/>
  <c r="C583" i="7"/>
  <c r="C581" i="7"/>
  <c r="C582" i="7"/>
  <c r="C571" i="7"/>
  <c r="C570" i="7"/>
  <c r="C569" i="7"/>
  <c r="C568" i="7"/>
  <c r="C567" i="7"/>
  <c r="C566" i="7"/>
  <c r="C562" i="7"/>
  <c r="C561" i="7"/>
  <c r="C514" i="7"/>
  <c r="C513" i="7"/>
  <c r="C512" i="7"/>
  <c r="C511" i="7"/>
  <c r="C510" i="7"/>
  <c r="C509" i="7"/>
  <c r="C508" i="7"/>
  <c r="C486" i="7"/>
  <c r="C470" i="7"/>
  <c r="C469" i="7"/>
  <c r="C468" i="7"/>
  <c r="C467" i="7"/>
  <c r="C465" i="7"/>
  <c r="C463" i="7"/>
  <c r="C461" i="7"/>
  <c r="C451" i="7"/>
  <c r="C444" i="7"/>
  <c r="C373" i="7"/>
  <c r="C372" i="7"/>
  <c r="C371" i="7"/>
  <c r="C370" i="7"/>
  <c r="C369" i="7"/>
  <c r="C368" i="7"/>
  <c r="C355" i="7"/>
  <c r="C308" i="7"/>
  <c r="C307" i="7"/>
  <c r="C305" i="7"/>
  <c r="C304" i="7"/>
  <c r="C303" i="7"/>
  <c r="C301" i="7"/>
  <c r="C13" i="7"/>
  <c r="C24" i="7"/>
  <c r="C23" i="7"/>
  <c r="C22" i="7"/>
  <c r="C21" i="7"/>
  <c r="C12" i="7"/>
  <c r="C11" i="7"/>
  <c r="E21" i="7"/>
  <c r="E22" i="7"/>
  <c r="E23" i="7"/>
  <c r="E24" i="7"/>
  <c r="C28" i="7"/>
  <c r="E28" i="7"/>
  <c r="C29" i="7"/>
  <c r="E29" i="7"/>
  <c r="C30" i="7"/>
  <c r="E30" i="7"/>
  <c r="C31" i="7"/>
  <c r="E31" i="7"/>
  <c r="C32" i="7"/>
  <c r="E32" i="7"/>
  <c r="C36" i="7"/>
  <c r="E36" i="7"/>
  <c r="C37" i="7"/>
  <c r="E37" i="7"/>
  <c r="C38" i="7"/>
  <c r="E38" i="7"/>
  <c r="C474" i="7"/>
  <c r="E474" i="7"/>
  <c r="C475" i="7"/>
  <c r="E475" i="7"/>
  <c r="C65" i="7"/>
  <c r="E65" i="7"/>
  <c r="C66" i="7"/>
  <c r="E66" i="7"/>
  <c r="C67" i="7"/>
  <c r="E67" i="7"/>
  <c r="C68" i="7"/>
  <c r="E68" i="7"/>
  <c r="C69" i="7"/>
  <c r="E69" i="7"/>
  <c r="C70" i="7"/>
  <c r="E70" i="7"/>
  <c r="C71" i="7"/>
  <c r="E71" i="7"/>
  <c r="C72" i="7"/>
  <c r="E72" i="7"/>
  <c r="C73" i="7"/>
  <c r="E73" i="7"/>
  <c r="C74" i="7"/>
  <c r="E74" i="7"/>
  <c r="C75" i="7"/>
  <c r="E75" i="7"/>
  <c r="C76" i="7"/>
  <c r="E76" i="7"/>
  <c r="C77" i="7"/>
  <c r="E77" i="7"/>
  <c r="C78" i="7"/>
  <c r="E78" i="7"/>
  <c r="C79" i="7"/>
  <c r="E79" i="7"/>
  <c r="C80" i="7"/>
  <c r="E80" i="7"/>
  <c r="C81" i="7"/>
  <c r="E81" i="7"/>
  <c r="C82" i="7"/>
  <c r="E82" i="7"/>
  <c r="C83" i="7"/>
  <c r="E83" i="7"/>
  <c r="C84" i="7"/>
  <c r="E84" i="7"/>
  <c r="C85" i="7"/>
  <c r="E85" i="7"/>
  <c r="C86" i="7"/>
  <c r="E86" i="7"/>
  <c r="C87" i="7"/>
  <c r="E87" i="7"/>
  <c r="C88" i="7"/>
  <c r="E88" i="7"/>
  <c r="C89" i="7"/>
  <c r="E89" i="7"/>
  <c r="C90" i="7"/>
  <c r="E90" i="7"/>
  <c r="C91" i="7"/>
  <c r="E91" i="7"/>
  <c r="C92" i="7"/>
  <c r="E92" i="7"/>
  <c r="C93" i="7"/>
  <c r="E93" i="7"/>
  <c r="C94" i="7"/>
  <c r="E94" i="7"/>
  <c r="C95" i="7"/>
  <c r="E95" i="7"/>
  <c r="C96" i="7"/>
  <c r="E96" i="7"/>
  <c r="C97" i="7"/>
  <c r="E97" i="7"/>
  <c r="C98" i="7"/>
  <c r="E98" i="7"/>
  <c r="C99" i="7"/>
  <c r="E99" i="7"/>
  <c r="C100" i="7"/>
  <c r="E100" i="7"/>
  <c r="C101" i="7"/>
  <c r="E101" i="7"/>
  <c r="C102" i="7"/>
  <c r="E102" i="7"/>
  <c r="C103" i="7"/>
  <c r="E103" i="7"/>
  <c r="C104" i="7"/>
  <c r="E104" i="7"/>
  <c r="C105" i="7"/>
  <c r="E105" i="7"/>
  <c r="C106" i="7"/>
  <c r="E106" i="7"/>
  <c r="C107" i="7"/>
  <c r="E107" i="7"/>
  <c r="C108" i="7"/>
  <c r="E108" i="7"/>
  <c r="C109" i="7"/>
  <c r="E109" i="7"/>
  <c r="C110" i="7"/>
  <c r="E110" i="7"/>
  <c r="C111" i="7"/>
  <c r="E111" i="7"/>
  <c r="C112" i="7"/>
  <c r="E112" i="7"/>
  <c r="C113" i="7"/>
  <c r="E113" i="7"/>
  <c r="C114" i="7"/>
  <c r="E114" i="7"/>
  <c r="C115" i="7"/>
  <c r="E115" i="7"/>
  <c r="C119" i="7"/>
  <c r="C127" i="7"/>
  <c r="E127" i="7"/>
  <c r="C234" i="7"/>
  <c r="E234" i="7"/>
  <c r="C235" i="7"/>
  <c r="E235" i="7"/>
  <c r="C236" i="7"/>
  <c r="E236" i="7"/>
  <c r="C237" i="7"/>
  <c r="E237" i="7"/>
  <c r="C238" i="7"/>
  <c r="E238" i="7"/>
  <c r="C239" i="7"/>
  <c r="E239" i="7"/>
  <c r="C240" i="7"/>
  <c r="E240" i="7"/>
  <c r="C241" i="7"/>
  <c r="E241" i="7"/>
  <c r="C242" i="7"/>
  <c r="E242" i="7"/>
  <c r="C243" i="7"/>
  <c r="E243" i="7"/>
  <c r="C246" i="7"/>
  <c r="E246" i="7"/>
  <c r="C293" i="7"/>
  <c r="E293" i="7"/>
  <c r="E303" i="7"/>
  <c r="E304" i="7"/>
  <c r="E305" i="7"/>
  <c r="E307" i="7"/>
  <c r="E308" i="7"/>
  <c r="C313" i="7"/>
  <c r="E313" i="7"/>
  <c r="C314" i="7"/>
  <c r="E314" i="7"/>
  <c r="C315" i="7"/>
  <c r="E315" i="7"/>
  <c r="C317" i="7"/>
  <c r="E317" i="7"/>
  <c r="C319" i="7"/>
  <c r="E319" i="7"/>
  <c r="C316" i="7"/>
  <c r="E316" i="7"/>
  <c r="C334" i="7"/>
  <c r="C325" i="7"/>
  <c r="C341" i="7"/>
  <c r="E341" i="7"/>
  <c r="C326" i="7"/>
  <c r="E326" i="7"/>
  <c r="C329" i="7"/>
  <c r="E329" i="7"/>
  <c r="C327" i="7"/>
  <c r="E327" i="7"/>
  <c r="C333" i="7"/>
  <c r="C335" i="7"/>
  <c r="C338" i="7"/>
  <c r="C336" i="7"/>
  <c r="C339" i="7"/>
  <c r="E339" i="7"/>
  <c r="C337" i="7"/>
  <c r="C342" i="7"/>
  <c r="C340" i="7"/>
  <c r="E340" i="7"/>
  <c r="C328" i="7"/>
  <c r="E328" i="7"/>
  <c r="C330" i="7"/>
  <c r="E355" i="7"/>
  <c r="E368" i="7"/>
  <c r="E369" i="7"/>
  <c r="E370" i="7"/>
  <c r="E371" i="7"/>
  <c r="E372" i="7"/>
  <c r="E373" i="7"/>
  <c r="C59" i="7"/>
  <c r="E59" i="7"/>
  <c r="C60" i="7"/>
  <c r="E60" i="7"/>
  <c r="C61" i="7"/>
  <c r="E61" i="7"/>
  <c r="C379" i="7"/>
  <c r="E379" i="7"/>
  <c r="C381" i="7"/>
  <c r="E381" i="7"/>
  <c r="C383" i="7"/>
  <c r="E383" i="7"/>
  <c r="C382" i="7"/>
  <c r="E382" i="7"/>
  <c r="C378" i="7"/>
  <c r="E378" i="7"/>
  <c r="C377" i="7"/>
  <c r="E377" i="7"/>
  <c r="C380" i="7"/>
  <c r="E380" i="7"/>
  <c r="C384" i="7"/>
  <c r="E384" i="7"/>
  <c r="C385" i="7"/>
  <c r="E385" i="7"/>
  <c r="C387" i="7"/>
  <c r="E387" i="7"/>
  <c r="C388" i="7"/>
  <c r="E388" i="7"/>
  <c r="C386" i="7"/>
  <c r="E386" i="7"/>
  <c r="C402" i="7"/>
  <c r="E402" i="7"/>
  <c r="C400" i="7"/>
  <c r="E400" i="7"/>
  <c r="C392" i="7"/>
  <c r="E392" i="7"/>
  <c r="C399" i="7"/>
  <c r="E399" i="7"/>
  <c r="C395" i="7"/>
  <c r="E395" i="7"/>
  <c r="C394" i="7"/>
  <c r="E394" i="7"/>
  <c r="C403" i="7"/>
  <c r="E403" i="7"/>
  <c r="C404" i="7"/>
  <c r="E404" i="7"/>
  <c r="C405" i="7"/>
  <c r="E405" i="7"/>
  <c r="C406" i="7"/>
  <c r="E406" i="7"/>
  <c r="C410" i="7"/>
  <c r="E410" i="7"/>
  <c r="C417" i="7"/>
  <c r="E417" i="7"/>
  <c r="C418" i="7"/>
  <c r="E418" i="7"/>
  <c r="C415" i="7"/>
  <c r="E415" i="7"/>
  <c r="C421" i="7"/>
  <c r="E421" i="7"/>
  <c r="C423" i="7"/>
  <c r="E423" i="7"/>
  <c r="C414" i="7"/>
  <c r="E414" i="7"/>
  <c r="C419" i="7"/>
  <c r="E419" i="7"/>
  <c r="C420" i="7"/>
  <c r="E420" i="7"/>
  <c r="C428" i="7"/>
  <c r="E428" i="7"/>
  <c r="E451" i="7"/>
  <c r="C455" i="7"/>
  <c r="E455" i="7"/>
  <c r="C456" i="7"/>
  <c r="E456" i="7"/>
  <c r="C457" i="7"/>
  <c r="E457" i="7"/>
  <c r="E461" i="7"/>
  <c r="E463" i="7"/>
  <c r="E465" i="7"/>
  <c r="E467" i="7"/>
  <c r="E468" i="7"/>
  <c r="E469" i="7"/>
  <c r="E470" i="7"/>
  <c r="E486" i="7"/>
  <c r="C480" i="7"/>
  <c r="E480" i="7"/>
  <c r="C481" i="7"/>
  <c r="E481" i="7"/>
  <c r="C490" i="7"/>
  <c r="E490" i="7"/>
  <c r="C491" i="7"/>
  <c r="E491" i="7"/>
  <c r="C495" i="7"/>
  <c r="E495" i="7"/>
  <c r="C496" i="7"/>
  <c r="E496" i="7"/>
  <c r="E508" i="7"/>
  <c r="E509" i="7"/>
  <c r="E510" i="7"/>
  <c r="E511" i="7"/>
  <c r="E512" i="7"/>
  <c r="E513" i="7"/>
  <c r="E514" i="7"/>
  <c r="C541" i="7"/>
  <c r="E541" i="7"/>
  <c r="C542" i="7"/>
  <c r="C545" i="7"/>
  <c r="E545" i="7"/>
  <c r="C546" i="7"/>
  <c r="E546" i="7"/>
  <c r="C547" i="7"/>
  <c r="E547" i="7"/>
  <c r="C548" i="7"/>
  <c r="E548" i="7"/>
  <c r="C549" i="7"/>
  <c r="E549" i="7"/>
  <c r="C550" i="7"/>
  <c r="E550" i="7"/>
  <c r="C551" i="7"/>
  <c r="E551" i="7"/>
  <c r="E561" i="7"/>
  <c r="E562" i="7"/>
  <c r="E566" i="7"/>
  <c r="E567" i="7"/>
  <c r="E568" i="7"/>
  <c r="E569" i="7"/>
  <c r="E570" i="7"/>
  <c r="E571" i="7"/>
  <c r="C575" i="7"/>
  <c r="E575" i="7"/>
  <c r="C576" i="7"/>
  <c r="E576" i="7"/>
  <c r="C577" i="7"/>
  <c r="E577" i="7"/>
  <c r="E582" i="7"/>
  <c r="E581" i="7"/>
  <c r="E583" i="7"/>
  <c r="E590" i="7"/>
  <c r="E592" i="7"/>
  <c r="E587" i="7"/>
  <c r="E591" i="7"/>
  <c r="E588" i="7"/>
  <c r="E596" i="7"/>
  <c r="E609" i="7"/>
  <c r="E610" i="7"/>
  <c r="E611" i="7"/>
  <c r="E612" i="7"/>
  <c r="E623" i="7"/>
  <c r="E624" i="7"/>
  <c r="C629" i="7"/>
  <c r="E629" i="7"/>
  <c r="C630" i="7"/>
  <c r="E630" i="7"/>
  <c r="C631" i="7"/>
  <c r="E631" i="7"/>
  <c r="B1" i="6"/>
  <c r="F63" i="10"/>
  <c r="F9" i="10"/>
  <c r="E9" i="10"/>
  <c r="D9" i="10"/>
  <c r="F16" i="10"/>
  <c r="E16" i="10"/>
  <c r="D16" i="10"/>
  <c r="F19" i="10"/>
  <c r="F20" i="10"/>
  <c r="F21" i="10"/>
  <c r="F22" i="10"/>
  <c r="D23" i="10"/>
  <c r="E23" i="10"/>
  <c r="F26" i="10"/>
  <c r="F27" i="10"/>
  <c r="F28" i="10"/>
  <c r="F29" i="10"/>
  <c r="D30" i="10"/>
  <c r="E30" i="10"/>
  <c r="F33" i="10"/>
  <c r="F34" i="10"/>
  <c r="F35" i="10"/>
  <c r="F36" i="10"/>
  <c r="D37" i="10"/>
  <c r="E37" i="10"/>
  <c r="F40" i="10"/>
  <c r="F41" i="10"/>
  <c r="F42" i="10"/>
  <c r="F43" i="10"/>
  <c r="D44" i="10"/>
  <c r="E44" i="10"/>
  <c r="F47" i="10"/>
  <c r="F48" i="10"/>
  <c r="F49" i="10"/>
  <c r="F50" i="10"/>
  <c r="D51" i="10"/>
  <c r="E51" i="10"/>
  <c r="F54" i="10"/>
  <c r="F55" i="10"/>
  <c r="F56" i="10"/>
  <c r="F57" i="10"/>
  <c r="D58" i="10"/>
  <c r="E58" i="10"/>
  <c r="F61" i="10"/>
  <c r="F62" i="10"/>
  <c r="D65" i="10"/>
  <c r="E65" i="10"/>
  <c r="D321" i="2"/>
  <c r="F521" i="7"/>
  <c r="B42" i="6"/>
  <c r="C445" i="7"/>
  <c r="C446" i="7"/>
  <c r="B11" i="9"/>
  <c r="C447" i="7"/>
  <c r="F301" i="7"/>
  <c r="F322" i="2"/>
  <c r="D335" i="7"/>
  <c r="D334" i="7"/>
  <c r="C625" i="7"/>
  <c r="C443" i="7"/>
  <c r="F56" i="7"/>
  <c r="B12" i="6"/>
  <c r="F65" i="10"/>
  <c r="F58" i="10"/>
  <c r="F51" i="10"/>
  <c r="F44" i="10"/>
  <c r="F37" i="10"/>
  <c r="F30" i="10"/>
  <c r="F23" i="10"/>
  <c r="C442" i="7"/>
  <c r="F72" i="10"/>
  <c r="D102" i="4"/>
  <c r="D519" i="7"/>
  <c r="D206" i="3"/>
  <c r="D19" i="2"/>
  <c r="D121" i="4"/>
  <c r="D538" i="7"/>
  <c r="D65" i="3"/>
  <c r="D297" i="7"/>
  <c r="D126" i="4"/>
  <c r="D14" i="4"/>
  <c r="D28" i="7"/>
  <c r="D9" i="4"/>
  <c r="D22" i="7"/>
  <c r="D407" i="2"/>
  <c r="D433" i="7"/>
  <c r="B16" i="9"/>
  <c r="C12" i="9"/>
  <c r="D406" i="2"/>
  <c r="D432" i="7"/>
  <c r="D32" i="3"/>
  <c r="D59" i="7"/>
  <c r="D13" i="2"/>
  <c r="D11" i="7"/>
  <c r="F558" i="7"/>
  <c r="F352" i="7"/>
  <c r="B22" i="6"/>
  <c r="F578" i="7"/>
  <c r="B50" i="6"/>
  <c r="D106" i="4"/>
  <c r="F563" i="7"/>
  <c r="B48" i="6"/>
  <c r="F584" i="7"/>
  <c r="B51" i="6"/>
  <c r="F492" i="7"/>
  <c r="B38" i="6"/>
  <c r="D354" i="2"/>
  <c r="D353" i="2"/>
  <c r="F39" i="7"/>
  <c r="B9" i="6"/>
  <c r="F448" i="7"/>
  <c r="B31" i="6"/>
  <c r="F499" i="7"/>
  <c r="B39" i="6"/>
  <c r="F425" i="7"/>
  <c r="B28" i="6"/>
  <c r="D17" i="9"/>
  <c r="F434" i="7"/>
  <c r="B29" i="6"/>
  <c r="F298" i="7"/>
  <c r="B17" i="6"/>
  <c r="F407" i="7"/>
  <c r="B26" i="6"/>
  <c r="F309" i="7"/>
  <c r="B18" i="6"/>
  <c r="D330" i="7"/>
  <c r="F62" i="7"/>
  <c r="B13" i="6"/>
  <c r="D520" i="7"/>
  <c r="D331" i="7"/>
  <c r="D338" i="7"/>
  <c r="D270" i="2"/>
  <c r="D251" i="7"/>
  <c r="D543" i="2"/>
  <c r="D530" i="2"/>
  <c r="D552" i="7"/>
  <c r="D22" i="2"/>
  <c r="D20" i="7"/>
  <c r="F25" i="7"/>
  <c r="B7" i="6"/>
  <c r="F439" i="7"/>
  <c r="B30" i="6"/>
  <c r="F515" i="7"/>
  <c r="B41" i="6"/>
  <c r="F593" i="7"/>
  <c r="B52" i="6"/>
  <c r="F343" i="7"/>
  <c r="B20" i="6"/>
  <c r="D504" i="7"/>
  <c r="F389" i="7"/>
  <c r="B25" i="6"/>
  <c r="I96" i="10"/>
  <c r="D8" i="2"/>
  <c r="D7" i="7"/>
  <c r="D254" i="3"/>
  <c r="D634" i="7"/>
  <c r="D257" i="3"/>
  <c r="D637" i="7"/>
  <c r="D269" i="3"/>
  <c r="D266" i="3"/>
  <c r="D525" i="2"/>
  <c r="D544" i="7"/>
  <c r="D256" i="3"/>
  <c r="D636" i="7"/>
  <c r="D538" i="2"/>
  <c r="D253" i="3"/>
  <c r="D633" i="7"/>
  <c r="D259" i="3"/>
  <c r="D639" i="7"/>
  <c r="D268" i="3"/>
  <c r="D271" i="3"/>
  <c r="D265" i="3"/>
  <c r="F274" i="3"/>
  <c r="B17" i="9"/>
  <c r="B18" i="9"/>
  <c r="C17" i="9"/>
  <c r="F116" i="7"/>
  <c r="B14" i="6"/>
  <c r="B47" i="6"/>
  <c r="C16" i="9"/>
  <c r="F640" i="7"/>
  <c r="B55" i="6"/>
  <c r="D350" i="7"/>
  <c r="D108" i="3"/>
  <c r="D17" i="7"/>
  <c r="F626" i="7"/>
  <c r="B54" i="6"/>
  <c r="D12" i="9"/>
  <c r="F322" i="7"/>
  <c r="B19" i="6"/>
  <c r="F374" i="7"/>
  <c r="B24" i="6"/>
  <c r="F471" i="7"/>
  <c r="B34" i="6"/>
  <c r="F505" i="7"/>
  <c r="B40" i="6"/>
  <c r="F572" i="7"/>
  <c r="B49" i="6"/>
  <c r="D518" i="7"/>
  <c r="F477" i="7"/>
  <c r="B35" i="6"/>
  <c r="F483" i="7"/>
  <c r="B36" i="6"/>
  <c r="D11" i="9"/>
  <c r="D16" i="9"/>
  <c r="F33" i="7"/>
  <c r="B8" i="6"/>
  <c r="D6" i="9"/>
  <c r="D107" i="3"/>
  <c r="F535" i="7"/>
  <c r="B46" i="6"/>
  <c r="C6" i="9"/>
  <c r="F176" i="4"/>
  <c r="B12" i="9"/>
  <c r="B13" i="9"/>
  <c r="F458" i="7"/>
  <c r="B33" i="6"/>
  <c r="B6" i="9"/>
  <c r="F620" i="7"/>
  <c r="B53" i="6"/>
  <c r="F602" i="2"/>
  <c r="B7" i="9"/>
  <c r="H96" i="10"/>
  <c r="D18" i="9"/>
  <c r="C18" i="9"/>
  <c r="E17" i="9"/>
  <c r="E12" i="9"/>
  <c r="D13" i="9"/>
  <c r="C22" i="9"/>
  <c r="D8" i="9"/>
  <c r="E7" i="9"/>
  <c r="E16" i="9"/>
  <c r="C27" i="9"/>
  <c r="C11" i="9"/>
  <c r="C13" i="9"/>
  <c r="E11" i="9"/>
  <c r="C8" i="9"/>
  <c r="B56" i="6"/>
  <c r="B27" i="9"/>
  <c r="E6" i="9"/>
  <c r="B8" i="9"/>
  <c r="F642" i="7"/>
  <c r="B22" i="9"/>
  <c r="E96" i="10"/>
  <c r="E100" i="10"/>
  <c r="D22" i="9"/>
  <c r="E13" i="9"/>
  <c r="F7" i="9"/>
  <c r="E18" i="9"/>
  <c r="F18" i="9"/>
  <c r="E22" i="9"/>
  <c r="C26" i="9"/>
  <c r="C28" i="9"/>
  <c r="E8" i="9"/>
  <c r="F8" i="9"/>
  <c r="F13" i="9"/>
  <c r="D21" i="9"/>
  <c r="D23" i="9"/>
  <c r="D26" i="9"/>
  <c r="C21" i="9"/>
  <c r="C23" i="9"/>
  <c r="G96" i="10"/>
  <c r="B26" i="9"/>
  <c r="B28" i="9"/>
  <c r="B21" i="9"/>
  <c r="B23" i="9"/>
  <c r="D96" i="10"/>
  <c r="D100" i="10"/>
  <c r="E27" i="9"/>
  <c r="D27" i="9"/>
  <c r="C30" i="9"/>
  <c r="D28" i="9"/>
  <c r="D30" i="9"/>
  <c r="E21" i="9"/>
  <c r="E23" i="9"/>
  <c r="F23" i="9"/>
  <c r="E26" i="9"/>
  <c r="E28" i="9"/>
  <c r="B30" i="9"/>
  <c r="F96" i="10"/>
  <c r="F100" i="10"/>
  <c r="E30" i="9"/>
  <c r="F30" i="9"/>
  <c r="F28" i="9"/>
  <c r="E3" i="9"/>
  <c r="J96" i="10"/>
</calcChain>
</file>

<file path=xl/sharedStrings.xml><?xml version="1.0" encoding="utf-8"?>
<sst xmlns="http://schemas.openxmlformats.org/spreadsheetml/2006/main" count="2315" uniqueCount="570">
  <si>
    <t>Fund</t>
  </si>
  <si>
    <t>Total Assets</t>
  </si>
  <si>
    <t>Fund currency</t>
  </si>
  <si>
    <t>Rand</t>
  </si>
  <si>
    <t>currency</t>
  </si>
  <si>
    <t>Exchange</t>
  </si>
  <si>
    <t>rate</t>
  </si>
  <si>
    <t>GBP</t>
  </si>
  <si>
    <t>USD</t>
  </si>
  <si>
    <t>Global Equity Fund</t>
  </si>
  <si>
    <t>Japan Fund</t>
  </si>
  <si>
    <t>Global Gold Fund</t>
  </si>
  <si>
    <t>UK Equity Fund</t>
  </si>
  <si>
    <t>GRAND TOTAL</t>
  </si>
  <si>
    <t>Global Managed Fund</t>
  </si>
  <si>
    <t>EUR</t>
  </si>
  <si>
    <t>Global Energy Fund</t>
  </si>
  <si>
    <t>CHF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</si>
  <si>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</si>
  <si>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</si>
  <si>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</si>
  <si>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</si>
  <si>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</si>
  <si>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>RM</t>
  </si>
  <si>
    <t xml:space="preserve"> %</t>
  </si>
  <si>
    <t>RETAIL FUNDS</t>
  </si>
  <si>
    <t>INSTITUTIONAL FUNDS</t>
  </si>
  <si>
    <t>JPY</t>
  </si>
  <si>
    <t>AUD</t>
  </si>
  <si>
    <t>Global Bond Fund</t>
  </si>
  <si>
    <t>Euro Money Fund</t>
  </si>
  <si>
    <t>Sterling Money Fund</t>
  </si>
  <si>
    <t>US Dollar Money Fund</t>
  </si>
  <si>
    <t>Balanced Fund</t>
  </si>
  <si>
    <t>Sub Total</t>
  </si>
  <si>
    <t>Pacific Fund</t>
  </si>
  <si>
    <t>Telecommunications Fund</t>
  </si>
  <si>
    <t>Healthcare Fund</t>
  </si>
  <si>
    <t>Technology Fund</t>
  </si>
  <si>
    <t>American Equity Fund</t>
  </si>
  <si>
    <t>Japan Equity Fund</t>
  </si>
  <si>
    <t>Institutional</t>
  </si>
  <si>
    <t>Sub-total</t>
  </si>
  <si>
    <t>ASSET ALLOCATION FUNDS</t>
  </si>
  <si>
    <t>FIXED INTEREST FUNDS</t>
  </si>
  <si>
    <t>Financial Services Fund</t>
  </si>
  <si>
    <t>Germany Fund</t>
  </si>
  <si>
    <t>Industrials Fund</t>
  </si>
  <si>
    <t>SUMMARY BY SCHEME</t>
  </si>
  <si>
    <t>EQUITY FUNDS</t>
  </si>
  <si>
    <t>Retail</t>
  </si>
  <si>
    <t>TOTAL</t>
  </si>
  <si>
    <t xml:space="preserve">TOTAL </t>
  </si>
  <si>
    <t>Euro Asset Management Fund</t>
  </si>
  <si>
    <t>GinsGlobal Global Equity Index Fund</t>
  </si>
  <si>
    <t>GinsGlobal US Equity Index Fund</t>
  </si>
  <si>
    <t>GinsGlobal European Equity Index Fund</t>
  </si>
  <si>
    <t>GinsGlobal Japanese Equity Index Fund</t>
  </si>
  <si>
    <t>GinsGlobal Global Balanced Index Fund</t>
  </si>
  <si>
    <t>GinsGlobal Global Money Market Fund</t>
  </si>
  <si>
    <t>GinsGlobal Global Bond Fund</t>
  </si>
  <si>
    <t>US Dollar</t>
  </si>
  <si>
    <t>Pound</t>
  </si>
  <si>
    <t>Currencies</t>
  </si>
  <si>
    <t>Sterling Money Market Fund</t>
  </si>
  <si>
    <t>Euro Money Market Fund</t>
  </si>
  <si>
    <t>Dollar Money Market Fund</t>
  </si>
  <si>
    <t>Orbis Global Equity</t>
  </si>
  <si>
    <t>Asian Equity Fund</t>
  </si>
  <si>
    <t>Continental European Equity Fund</t>
  </si>
  <si>
    <t>Global Growth Fund</t>
  </si>
  <si>
    <t>Oasis Global Property Equity</t>
  </si>
  <si>
    <t>Orbis Japan Equity Sicav Euro</t>
  </si>
  <si>
    <t>Orbis Japan Equity Sicav Yen</t>
  </si>
  <si>
    <t>Plexus Global Endurance Multi-Managed Fund</t>
  </si>
  <si>
    <t>US Government Fixed Income Fund</t>
  </si>
  <si>
    <t>International Fund Low Risk</t>
  </si>
  <si>
    <t>International Fund Dynamic</t>
  </si>
  <si>
    <t>Sterling Class</t>
  </si>
  <si>
    <t>US Dollar Class</t>
  </si>
  <si>
    <t>International Fund</t>
  </si>
  <si>
    <t>Euro Class</t>
  </si>
  <si>
    <t>Sanlam Global Balanced Fund</t>
  </si>
  <si>
    <t>Exchange rates*</t>
  </si>
  <si>
    <t>America Fund</t>
  </si>
  <si>
    <t>American Diversified Fund-USD</t>
  </si>
  <si>
    <t>American Diversified Fund-EUR</t>
  </si>
  <si>
    <t>American Growth</t>
  </si>
  <si>
    <t>Asian Special Situations Fund</t>
  </si>
  <si>
    <t>Australia Fund</t>
  </si>
  <si>
    <t>China Focus Fund</t>
  </si>
  <si>
    <t>Consumer industries Fund</t>
  </si>
  <si>
    <t>Emerging Markets Fund</t>
  </si>
  <si>
    <t>Euro Blue Chip Fund</t>
  </si>
  <si>
    <t>European Aggressive Fund</t>
  </si>
  <si>
    <t>European Growth Fund</t>
  </si>
  <si>
    <t>European Larger Companies Fund</t>
  </si>
  <si>
    <t>France Fund</t>
  </si>
  <si>
    <t>Global Focus Fund - USD</t>
  </si>
  <si>
    <t>Global Fucus Fund - EUR</t>
  </si>
  <si>
    <t>Global Fucus Fund - GBP</t>
  </si>
  <si>
    <t>Greater China Fund</t>
  </si>
  <si>
    <t>Iberia Fund</t>
  </si>
  <si>
    <t>India Focus Fund - USD</t>
  </si>
  <si>
    <t>India Focus Fund - EUR</t>
  </si>
  <si>
    <t>India Focus Fund - GBP</t>
  </si>
  <si>
    <t>Italy Fund</t>
  </si>
  <si>
    <t>Japan Advantage Fund</t>
  </si>
  <si>
    <t>Japan Smaller Companies Fund</t>
  </si>
  <si>
    <t>Korea Fund</t>
  </si>
  <si>
    <t>Latin America Fund</t>
  </si>
  <si>
    <t>Malaysia Fund</t>
  </si>
  <si>
    <t>Nordic Fund</t>
  </si>
  <si>
    <t>Singapore Fund</t>
  </si>
  <si>
    <t>South East Asia Fund</t>
  </si>
  <si>
    <t>Switzerland Fund</t>
  </si>
  <si>
    <t>Taiwan Fund</t>
  </si>
  <si>
    <t>Thailand Fund</t>
  </si>
  <si>
    <t>United Kingdom Fund</t>
  </si>
  <si>
    <t>World Fund</t>
  </si>
  <si>
    <t>Select Global Equities Fund</t>
  </si>
  <si>
    <t>Euro Cash Fund</t>
  </si>
  <si>
    <t>US Dollar Cash Fund</t>
  </si>
  <si>
    <t>Global Strategic Managed Fund</t>
  </si>
  <si>
    <t>Managed Currency Fund</t>
  </si>
  <si>
    <t>Equity Alpha Fund</t>
  </si>
  <si>
    <t>Personal Trust Offshore Managed Fund of Funds</t>
  </si>
  <si>
    <t>Asean Fund</t>
  </si>
  <si>
    <t>European Smaller Companies Fund</t>
  </si>
  <si>
    <t>Oasis Global Equity Fund</t>
  </si>
  <si>
    <t>Melville Douglas Income Fund Limited - Euro Income Class</t>
  </si>
  <si>
    <t>Melville Douglas Income Fund Limited - Sterling Income Class</t>
  </si>
  <si>
    <t>Melville Douglas Income Fund Limited - US$ Income Class</t>
  </si>
  <si>
    <t>Check</t>
  </si>
  <si>
    <t>Assets</t>
  </si>
  <si>
    <t>Sales</t>
  </si>
  <si>
    <t>Repurchases</t>
  </si>
  <si>
    <t>Equity</t>
  </si>
  <si>
    <t>Asset Allocation</t>
  </si>
  <si>
    <t>Fixed Interest</t>
  </si>
  <si>
    <t>Total in AssetSum sheet</t>
  </si>
  <si>
    <t>Total in AA sheet</t>
  </si>
  <si>
    <t>Total in Equity sheet</t>
  </si>
  <si>
    <t>Total in FI sheet</t>
  </si>
  <si>
    <t>Totals</t>
  </si>
  <si>
    <t>Net flow</t>
  </si>
  <si>
    <t>Total in Schemesum sheet</t>
  </si>
  <si>
    <t>Totals per manco</t>
  </si>
  <si>
    <t>If TRUE, then there are no errors in stats</t>
  </si>
  <si>
    <t>Check sheet</t>
  </si>
  <si>
    <t>Check to ensure R and I funds are correctly flagged in Equity</t>
  </si>
  <si>
    <t>Check to ensure R and I funds are correctly flagged in AA</t>
  </si>
  <si>
    <t>Check to ensure R and I funds are correctly flagged in FI</t>
  </si>
  <si>
    <t>Check to ensure all detail is correctly transferred from the Equity, AA and FI sheets to the Fundsum sheet</t>
  </si>
  <si>
    <t>Another check to ensure all detail is correctly transferred from the Equity, AA and FI sheets to the Fundsum sheet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</si>
  <si>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</si>
  <si>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</si>
  <si>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</si>
  <si>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</si>
  <si>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</si>
  <si>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(RM)</t>
  </si>
  <si>
    <t xml:space="preserve">MARCH </t>
  </si>
  <si>
    <t xml:space="preserve">DECEMBER </t>
  </si>
  <si>
    <t>JUNE</t>
  </si>
  <si>
    <t xml:space="preserve">SEPTEMBER </t>
  </si>
  <si>
    <t>MARCH</t>
  </si>
  <si>
    <t>FCIS INDUSTRY - ASSET, GROSS SALES AND REPURCHASE DATA</t>
  </si>
  <si>
    <t>Indonesia Fund</t>
  </si>
  <si>
    <t>Sanlam Euro Liquidity Fund</t>
  </si>
  <si>
    <t>Sanlam Sterling Liquidity Fund</t>
  </si>
  <si>
    <t>Sanlam Global Financial Fund</t>
  </si>
  <si>
    <t>Sanlam UK Equity Fund</t>
  </si>
  <si>
    <t>Sanlam Universal Bond Fund</t>
  </si>
  <si>
    <t>Sanlam Universal Equity Fund</t>
  </si>
  <si>
    <t>Sanlam US Dollar Liquidity Fund</t>
  </si>
  <si>
    <t>Sanlam World Equity Tracker Fund</t>
  </si>
  <si>
    <t>#</t>
  </si>
  <si>
    <t>TOTAL ASSETS</t>
  </si>
  <si>
    <t>(RETAIL)</t>
  </si>
  <si>
    <t>(INSTITUTIONAL)</t>
  </si>
  <si>
    <t xml:space="preserve">NUMBER OF FUNDS </t>
  </si>
  <si>
    <t>Retail / Institutional</t>
  </si>
  <si>
    <t xml:space="preserve">International Fleixlbe Fund </t>
  </si>
  <si>
    <t>Scheme</t>
  </si>
  <si>
    <t>Euro</t>
  </si>
  <si>
    <t>Total in FundSum sheet</t>
  </si>
  <si>
    <t>Multi Manager Global Equity (GBP)</t>
  </si>
  <si>
    <t>Multi Manager Global Equity (EUR)</t>
  </si>
  <si>
    <t>Multi Manager Global Equity (USD)</t>
  </si>
  <si>
    <t>Sanlam Global Equity Fund</t>
  </si>
  <si>
    <t>Sanlam Global Best Ideas Fund</t>
  </si>
  <si>
    <t>Sterling Asset Management Fund</t>
  </si>
  <si>
    <t>Dollar Asset Management Fund</t>
  </si>
  <si>
    <t>Prudential European Trust</t>
  </si>
  <si>
    <t>Prudential International Growth Trust</t>
  </si>
  <si>
    <t>Prudential Japanese Trust</t>
  </si>
  <si>
    <t>Prudential North American Trust</t>
  </si>
  <si>
    <t>Prudential UK Growth</t>
  </si>
  <si>
    <t>Prudential Cash Haven Trust</t>
  </si>
  <si>
    <t>Orbis Optimal SA Fund (Euro)</t>
  </si>
  <si>
    <t>Orbis Optimal SA Fund (Dollar)</t>
  </si>
  <si>
    <t>ALL FCIS FUNDS</t>
  </si>
  <si>
    <t>Global Property Fund</t>
  </si>
  <si>
    <t>US Government Liquidity Fund (USD)</t>
  </si>
  <si>
    <t>Lloyds TSB Offshore Asian Pacific Fund</t>
  </si>
  <si>
    <t>Lloyds TSB Offshore European Fund</t>
  </si>
  <si>
    <t>Lloyds TSB Offshore International Fund</t>
  </si>
  <si>
    <t>Lloyds TSB Offshore Japanese Fund</t>
  </si>
  <si>
    <t>Lloyds TSB Offshore North American Fund</t>
  </si>
  <si>
    <t>Lloyds TSB Offshore UK Fund</t>
  </si>
  <si>
    <t>Lloyds TSB Offshore Gilt Fund</t>
  </si>
  <si>
    <t>Lloyds TSB Offshore Fund Ltd Australian Dollar Class</t>
  </si>
  <si>
    <t>Lloyds TSB Offshore Fund Ltd Euro Class</t>
  </si>
  <si>
    <t>Lloyds TSB Offshore Fund Ltd Sterling Class</t>
  </si>
  <si>
    <t>Lloyds TSB Offshore Fund Ltd US Dollar Class</t>
  </si>
  <si>
    <t>Lloyds TSB Offshore Fund Ltd Managed Sterling Class</t>
  </si>
  <si>
    <t>Lloyds TSB Offshore Fund Ltd Managed US Dollar Class</t>
  </si>
  <si>
    <t>Lloyds TSB Offshore Fund Ltd Institutional Euro Class</t>
  </si>
  <si>
    <t>Lloyds TSB Offshore Fund Ltd Institutional Sterling Class</t>
  </si>
  <si>
    <t>Lloyds TSB Offshore Fund Ltd Institutional US Dollar Class</t>
  </si>
  <si>
    <t>Lloyds TSB Offshore Fund Ltd Canadian Dollar Class</t>
  </si>
  <si>
    <t>Lloyds TSB Offshore Fund Ltd New Zealand Dollar Class</t>
  </si>
  <si>
    <t>Lloyds TSB Offshore Fund Ltd Swiss Franc Class</t>
  </si>
  <si>
    <t>Lloyds TSB Offshore High Income Fund</t>
  </si>
  <si>
    <t>Lloyds TSB Offshore Sterling Bond Fund</t>
  </si>
  <si>
    <t>Lloyds TSB Offshore Sterling Deposit Fund</t>
  </si>
  <si>
    <t>Lloyds TSB Offshore Capital Growth Fund</t>
  </si>
  <si>
    <t>Lloyds Mutli Strategy Fund Ltd (Aggressive)</t>
  </si>
  <si>
    <t>Lloyds Mutli Strategy Fund Ltd (Balanced)</t>
  </si>
  <si>
    <t>Lloyds Mutli Strategy Fund Ltd (Cautious)</t>
  </si>
  <si>
    <t>Lloyds Mutli Strategy Fund Ltd (Conservative)</t>
  </si>
  <si>
    <t>Lloyds Mutli Strategy Fund Ltd (Global US$ Conservative)</t>
  </si>
  <si>
    <t>Lloyds Mutli Strategy Fund Ltd (Global US$ Growth)</t>
  </si>
  <si>
    <t>Lloyds Mutli Strategy Fund Ltd (Growth)</t>
  </si>
  <si>
    <t>Lloyds Mutli Strategy Fund Ltd (Progressive)</t>
  </si>
  <si>
    <t>IS Strategic Global Equity</t>
  </si>
  <si>
    <t>IS Strategic Global Bond Fund</t>
  </si>
  <si>
    <t>IS Strategic Sterling Bond Fund</t>
  </si>
  <si>
    <t>IS Strategic US Dollar Liquidity Fund</t>
  </si>
  <si>
    <t>IS Strategic Euro Liquidity Fund</t>
  </si>
  <si>
    <t>IS Strategic Sterling Liquidity Fund</t>
  </si>
  <si>
    <t>Americas Equity Fund PC</t>
  </si>
  <si>
    <t>European Equity Fund PC</t>
  </si>
  <si>
    <t>Sterling Asset Management Fund PC</t>
  </si>
  <si>
    <t>Euro Asset Management Fund PC</t>
  </si>
  <si>
    <t>Sterling International Equity Fund PC</t>
  </si>
  <si>
    <t>Dollar International Equity Fund PC</t>
  </si>
  <si>
    <t>Dollar Managed Income Income Fund PC</t>
  </si>
  <si>
    <t>Sterling Managed Income Income Fund PC</t>
  </si>
  <si>
    <t>SPI Global Equity Fund</t>
  </si>
  <si>
    <t>SPI Global Balanced Fund</t>
  </si>
  <si>
    <t>SEK</t>
  </si>
  <si>
    <t>Alexander Forbes Strategic Global Aggressive Fund</t>
  </si>
  <si>
    <t>Alexander Forbes Strategic Global Moderate Fund</t>
  </si>
  <si>
    <t>Alexander Forbes Strategic Global Conservative Fund</t>
  </si>
  <si>
    <t>Alexander Forbes Strategic Global Balanced Fund</t>
  </si>
  <si>
    <t xml:space="preserve">Stanlib America Fund </t>
  </si>
  <si>
    <t>Stanlib America Growth Fund</t>
  </si>
  <si>
    <t xml:space="preserve">Stanlib Australia Fund </t>
  </si>
  <si>
    <t xml:space="preserve">Stanlib Euro Blue Chip Fund </t>
  </si>
  <si>
    <t xml:space="preserve">Stanlib European Smaller Companies Fund </t>
  </si>
  <si>
    <t>Stanlib Global Focus Fund</t>
  </si>
  <si>
    <t xml:space="preserve">Stanlib Japan Fund </t>
  </si>
  <si>
    <t xml:space="preserve">Stanlib South East Asia Fund </t>
  </si>
  <si>
    <t xml:space="preserve">Stanlib Technology Fund </t>
  </si>
  <si>
    <t xml:space="preserve">Stanlib Telecommunications Fund </t>
  </si>
  <si>
    <t>Stanlib UK Fund</t>
  </si>
  <si>
    <t xml:space="preserve">Stanlib European Bond Fund </t>
  </si>
  <si>
    <t xml:space="preserve">Stanlib Sterling Bond Fund </t>
  </si>
  <si>
    <t xml:space="preserve">Stanlib US Dollar Bond Fund </t>
  </si>
  <si>
    <t>Stanlib Global Bond Fund</t>
  </si>
  <si>
    <t>Stanlib Asia Pacific Equity Fund Class</t>
  </si>
  <si>
    <t>Stanlib North American Equity Fund Class</t>
  </si>
  <si>
    <t>Stanlib Pan European Equity Fund Class</t>
  </si>
  <si>
    <t>Sarasin EquiSar Dollar Global Thematic Fund</t>
  </si>
  <si>
    <t>Sarasin EquiSar Sterling Global Thematic Fund</t>
  </si>
  <si>
    <t>FRANKLIN U.S. GOVERNMENT FUND CLASS A (MDIS)</t>
  </si>
  <si>
    <t>TEMPLETON EURO LIQUID RESERVE FUND CLASS A (YDIS)</t>
  </si>
  <si>
    <t>TEMPLETON CHINA FUND CLASS A (YDIS) EUR</t>
  </si>
  <si>
    <t>TEMPLETON CHINA FUND CLASS A (YDIS) GBP</t>
  </si>
  <si>
    <t>TEMPLETON EMERGING MARKETS FUND CLASS A (YDIS) USD</t>
  </si>
  <si>
    <t>TEMPLETON EUROPEAN FUND CLASS A (YDIS) EUR</t>
  </si>
  <si>
    <t>TEMPLETON EUROPEAN FUND CLASS A (YDIS) USD</t>
  </si>
  <si>
    <t>TEMPLETON GLOBAL BALANCED FUND CLASS A (QDIS) USD</t>
  </si>
  <si>
    <t>TEMPLETON GLOBAL FUND CLASS A (YDIS) USD</t>
  </si>
  <si>
    <t>Melville Douglas European Fund Limited - European Class</t>
  </si>
  <si>
    <t>Orbis Japan Core Equity Fund</t>
  </si>
  <si>
    <t>Orbis Asia Ex-Japan Equity Fund</t>
  </si>
  <si>
    <t>RE:CM Global Fund</t>
  </si>
  <si>
    <t>Personal Trust Offshore Equity Fund</t>
  </si>
  <si>
    <t>FRANKLIN INDIA FUND CLASS A (YDIS) GBP</t>
  </si>
  <si>
    <t>TEMPLETON LATIN AMERICA FUND CLASS A (YDIS) EUR</t>
  </si>
  <si>
    <t>TEMPLETON LATIN AMERICA FUND CLASS A (YDIS) USD</t>
  </si>
  <si>
    <t>Nedgroup Investments Funds Global Money Market Fund</t>
  </si>
  <si>
    <t>Prescient Global Income Fund</t>
  </si>
  <si>
    <t>Prescient Global Growth Fund</t>
  </si>
  <si>
    <t>Plexus ARP Global Income Plus Fund</t>
  </si>
  <si>
    <t>Plexus ARP Global Pacer Fund</t>
  </si>
  <si>
    <t>Plexus ARP Global Sprinter Fund</t>
  </si>
  <si>
    <t>TEMPLETON ASIAN GROWTH FUND CLASS A (YDIS) EUR</t>
  </si>
  <si>
    <t>TEMPLETON EMERGING MARKETS SMALLER CO. FD CL A (ACC) EUR</t>
  </si>
  <si>
    <t>RMB Global Equity Fund IC Limited</t>
  </si>
  <si>
    <t>RMB Global Cautious Fund IC Limited</t>
  </si>
  <si>
    <t>RMB Global Managed Fund IC Limited</t>
  </si>
  <si>
    <t>Global Strategic Equity Fund</t>
  </si>
  <si>
    <t>Stanlib Multi-Manager Global Equity Fund</t>
  </si>
  <si>
    <t>TEMPLETON ASIAN GROWTH FUND CLASS B (ACC)</t>
  </si>
  <si>
    <t>Global Dynamic Fund</t>
  </si>
  <si>
    <t>Stanlib Multi-Manager Global Bond Fund</t>
  </si>
  <si>
    <t>European Dynamic Growth Inc</t>
  </si>
  <si>
    <t>Marriot First World Equity Fund (Distributing)</t>
  </si>
  <si>
    <t>Marriot First World Equity Fund (Accumulating)</t>
  </si>
  <si>
    <t>PSG Alphen Global Flexible Fund (US Dollar)</t>
  </si>
  <si>
    <t>PSG Alphen Global Flexible Fund (Sterling)</t>
  </si>
  <si>
    <t>Ashburton Global Funds Ltd (Jersey)</t>
  </si>
  <si>
    <t>Ashburton Replica Portfolio Ltd (Jersey)</t>
  </si>
  <si>
    <t>Ashburton Money Market Funds Ltd (Jersey)</t>
  </si>
  <si>
    <t>Ermitage Money Market Funds Limited (Jersey)</t>
  </si>
  <si>
    <t>Fidelity Funds SICAV (Luxembourg)</t>
  </si>
  <si>
    <t>Fidelity Institutional Funds</t>
  </si>
  <si>
    <t>Franklin Templeton Investment Funds (Luxembourg)</t>
  </si>
  <si>
    <t>Ginsglobal Index Funds (Mauritius) Ltd</t>
  </si>
  <si>
    <t>International Mutual Fund PCC Ltd</t>
  </si>
  <si>
    <t>Investec Global Strategy Fund Limited (Guernsey)</t>
  </si>
  <si>
    <t>Investec International Fund (Ireland)</t>
  </si>
  <si>
    <t>Investment Solutions Strategic Global Fund (Jersey)</t>
  </si>
  <si>
    <t>Lloyds TSB Money Fund Ltd</t>
  </si>
  <si>
    <t>Lloyds TSB Offshore Funds Ltd</t>
  </si>
  <si>
    <t>Lloyds TSB Offshore Gilt Fund Ltd</t>
  </si>
  <si>
    <t>Lloyds TSB Offshore Multi Strategy Fund Ltd</t>
  </si>
  <si>
    <t>Marriott International Funds Plc (Ireland)</t>
  </si>
  <si>
    <t>Melville Douglas European Fund Ltd</t>
  </si>
  <si>
    <t>Melville Douglas Income Fund Ltd</t>
  </si>
  <si>
    <t>Nedgroup Investments Funds Plc (Isle Of Man)</t>
  </si>
  <si>
    <t>Oasis Global Investment Fund (Ireland) Plc</t>
  </si>
  <si>
    <t>Orbis Global Equity Fund (Bermuda)</t>
  </si>
  <si>
    <t>Orbis Optimal SA Fund Ltd</t>
  </si>
  <si>
    <t>Orbis SICAV (Luxembourg)</t>
  </si>
  <si>
    <t>Prescient Global Funds Plc (Ireland)</t>
  </si>
  <si>
    <t>Prudential International Unit Trusts (UK)</t>
  </si>
  <si>
    <t>PSG Global Portfolio (Guernsey)</t>
  </si>
  <si>
    <t>PSG International Portfolio Fund</t>
  </si>
  <si>
    <t>RE:CM Global Fund Ltd</t>
  </si>
  <si>
    <t>RMBIS Mutual Fund ICC Limited (Guernsey)</t>
  </si>
  <si>
    <t>Sanlam Universal Funds Plc (Ireland)</t>
  </si>
  <si>
    <t>Sanlam Global Funds Plc (Ireland)</t>
  </si>
  <si>
    <t>Sarasin Funds (Guernsey)</t>
  </si>
  <si>
    <t>Sasfin International Fund (Luxembourg)</t>
  </si>
  <si>
    <t>Standard Bank Strategist Funds Limited (Jersey)</t>
  </si>
  <si>
    <t>Stanlib Funds Limited</t>
  </si>
  <si>
    <t>Stanlib Offshore Unit Trust Scheme (Jersey)</t>
  </si>
  <si>
    <t>FRANKLIN ASIAN FLEX CAP FUND CLASS A (YDIS) USD</t>
  </si>
  <si>
    <t>FRANKLIN U.S. FOCUS FUND CLASS A (ACC) USD</t>
  </si>
  <si>
    <t>TEMPLETON ASIAN GROWTH FUND CLASS A (YDIS) GBP</t>
  </si>
  <si>
    <t>TEMPLETON BRIC FUND CLASS A (YDIS) GBP</t>
  </si>
  <si>
    <t>TEMPLETON EMERGING MARKETS SMALLER CO. FD CL A (ACC) USD</t>
  </si>
  <si>
    <t>TEMPLETON LATIN AMERICA FUND CLASS A (YDIS) GBP</t>
  </si>
  <si>
    <t>Marriott International Real Estate Fund (Distributing)</t>
  </si>
  <si>
    <t>Marriott International Real Estate Fund (Accumulating)</t>
  </si>
  <si>
    <t>Catalyst Global Real Estate Fund</t>
  </si>
  <si>
    <t>GinsGlobal European Real Estate Index Fund</t>
  </si>
  <si>
    <t>M&amp;G Investment Funds (1)</t>
  </si>
  <si>
    <t>M&amp;G Investment Funds (3)</t>
  </si>
  <si>
    <t>M&amp;G Global Basics Fund</t>
  </si>
  <si>
    <t>M&amp;G Global Leaders Fund</t>
  </si>
  <si>
    <t>M&amp;G International Sovereign Bond Fund</t>
  </si>
  <si>
    <t>M&amp;G Recovery Fund</t>
  </si>
  <si>
    <t>PSG Alphen  Sterling Cash Fund</t>
  </si>
  <si>
    <t>Foord International Trust</t>
  </si>
  <si>
    <t xml:space="preserve">NET FLOW </t>
  </si>
  <si>
    <t>FTIF FRANKLIN MENA FUND CLASS A (ACC) USD</t>
  </si>
  <si>
    <t>FRANKLIN ASIAN FLEX CAP FUND CLASS N (ACC) USD</t>
  </si>
  <si>
    <t>TEMPLETON BRIC FUND CLASS A (YDIS) EUR</t>
  </si>
  <si>
    <t>Prudential Pacific Markets Trust</t>
  </si>
  <si>
    <t>FRANKLIN ASIAN FLEX CAP FUND CLASS A (ACC) USD</t>
  </si>
  <si>
    <t>Japan Equity Fund PC</t>
  </si>
  <si>
    <t>Chindia Equity Fund PC</t>
  </si>
  <si>
    <t>Americas Equity Fund - £ Feeder PC</t>
  </si>
  <si>
    <t>Japan Equity Fund - £ Feeder PC</t>
  </si>
  <si>
    <t>Chindia Equity Fund - £ Feeder PC</t>
  </si>
  <si>
    <t>European Equity Fund - £ Feeder PC</t>
  </si>
  <si>
    <t>Foreign Collective Investment Scheme Statistics of ASISA FCIS Members</t>
  </si>
  <si>
    <t>TEMPLETON ASIAN GROWTH FUND CLASS A (ACC) EUR-H1</t>
  </si>
  <si>
    <t>FRANKLIN TEMPLETON JAPAN FUND CLASS N (ACC) USD</t>
  </si>
  <si>
    <t>Nedgroup Investments Funds - The US Dollar Fund</t>
  </si>
  <si>
    <t>Nedgroup Investments Funds - The Sterling Fund</t>
  </si>
  <si>
    <t>Nedgroup Investments Funds - The Euro Fund</t>
  </si>
  <si>
    <t>Trinity Global Diversified Fund (formerly Accorn)</t>
  </si>
  <si>
    <t>Trinity Global Fund (was ccorn Global Fund)</t>
  </si>
  <si>
    <t>Coronation Global Opportunities Fund</t>
  </si>
  <si>
    <t>Coronation Global Capital Plus Fund</t>
  </si>
  <si>
    <t>Coronation Global Opportunities Equity Fund</t>
  </si>
  <si>
    <t>Coronation Global Managed Fund</t>
  </si>
  <si>
    <t>Coronation Global Cash Fund</t>
  </si>
  <si>
    <t>Focused Equity Fund</t>
  </si>
  <si>
    <t>Stanlib Global Equity Fund</t>
  </si>
  <si>
    <t>Oasis Crescent Global Equity</t>
  </si>
  <si>
    <t>Oasis Crescent Global Property Equity</t>
  </si>
  <si>
    <t>Oasis Crescent Global Investment Fund (Ireland) Plc</t>
  </si>
  <si>
    <t>Marriott International Growth Fund (Distributing)</t>
  </si>
  <si>
    <t>Marriott International Growth Fund (Accumulating)</t>
  </si>
  <si>
    <t>Nedgroup Investments Funds Global Equity Fund A</t>
  </si>
  <si>
    <t>Nedgroup Investments Funds Global Equity Fund B</t>
  </si>
  <si>
    <t>Nedgroup Investments Funds Global Cautious Fund A</t>
  </si>
  <si>
    <t>Nedgroup Investments Funds Global Cautious Fund B</t>
  </si>
  <si>
    <t>Nedgroup Investments Funds Global Balanced Fund A</t>
  </si>
  <si>
    <t>Nedgroup Investments Funds Global Balanced Fund B</t>
  </si>
  <si>
    <t>ACPI Select Unit Trusts (Jersey)</t>
  </si>
  <si>
    <t>ACPI Liquid Unit Trust (Jersey)</t>
  </si>
  <si>
    <t>Euro Liquidity Cash Plus</t>
  </si>
  <si>
    <t>USD Liquidity Cash Plus</t>
  </si>
  <si>
    <t>Sterling Cash Plus Fund</t>
  </si>
  <si>
    <t>Sterling Liquidity Fund</t>
  </si>
  <si>
    <t>US Dollar Liquidity Fund</t>
  </si>
  <si>
    <t>Euro Liquidity Plus</t>
  </si>
  <si>
    <t>Investec Liquidity Funds Plc (Ireland)</t>
  </si>
  <si>
    <t>(*Source: US Federal Reserve)</t>
  </si>
  <si>
    <t>Against the USD</t>
  </si>
  <si>
    <t>CAD</t>
  </si>
  <si>
    <t>NZD</t>
  </si>
  <si>
    <t>FRANKLIN U.S. GOVERNMENT FUND CLASS I (ACC) USD</t>
  </si>
  <si>
    <t>FRANKLIN GLOBAL GROWTH FUND CLASS I (ACC) USD</t>
  </si>
  <si>
    <t>http://www.federalreserve.gov/releases/h10/Hist/</t>
  </si>
  <si>
    <t>Investec World Axis PCC Limited</t>
  </si>
  <si>
    <t>Investec Core Fund</t>
  </si>
  <si>
    <t>Investec Global Equity Fund</t>
  </si>
  <si>
    <t xml:space="preserve">Stanlib European Equity Fund </t>
  </si>
  <si>
    <t xml:space="preserve">Stanlib US Dollar Cash Fund </t>
  </si>
  <si>
    <t xml:space="preserve">Stanlib Sterling Cash Fund </t>
  </si>
  <si>
    <t xml:space="preserve">Stanlib Euro Cash Fund </t>
  </si>
  <si>
    <t xml:space="preserve">Stanlib Swiss Franc Cash Fund </t>
  </si>
  <si>
    <t xml:space="preserve">Stanlib Global Aggressive Fund </t>
  </si>
  <si>
    <t xml:space="preserve">Stanlib Global Conservative Fund </t>
  </si>
  <si>
    <t xml:space="preserve">Stanlib Global Balanced Fund </t>
  </si>
  <si>
    <t>Coronation Global Emerging Markets Fund</t>
  </si>
  <si>
    <t>Lloyds TSB Offshore Euro High Income Fund</t>
  </si>
  <si>
    <t>Oasis Crescent Global Income Fund</t>
  </si>
  <si>
    <t>Oasis Global Money Market Fund</t>
  </si>
  <si>
    <t>Dollar Total Return Bond Fund</t>
  </si>
  <si>
    <t>Sterling Total Return Bond Fund</t>
  </si>
  <si>
    <t>PSG Konsult Global Fund of Funds</t>
  </si>
  <si>
    <t>Contrarius Global Investment Fund (Ireland) Plc</t>
  </si>
  <si>
    <t>Contrarius Global Equity Fund (Ireland)</t>
  </si>
  <si>
    <t>Contrarius Global Absolute Fund (Ireland)</t>
  </si>
  <si>
    <t>ACPI Global Cresdit US$ A Fund</t>
  </si>
  <si>
    <t>ACPI Global Credit Euro A Fund</t>
  </si>
  <si>
    <t>ACPI Global Credit GBP A Fund</t>
  </si>
  <si>
    <t>ACPI Global Credit US$ B Fund</t>
  </si>
  <si>
    <t>ACPI Global Credit Euro B Fund</t>
  </si>
  <si>
    <t>ACPI Global Credit GBP B Fund</t>
  </si>
  <si>
    <t>ACPI Global Credit US$ C Fund</t>
  </si>
  <si>
    <t>ACPI Global Credit Euro C Fund</t>
  </si>
  <si>
    <t>Figures relate to ASISA membership registered funds.</t>
  </si>
  <si>
    <t>Quarter ended:  31 March 2011</t>
  </si>
  <si>
    <t>Foreign Collective Investment Scheme Statistics of ASISA FCIS Associate members as at 31 March 2011</t>
  </si>
  <si>
    <t>Sarasin CI GlobalSar Dynamic Fund (GBP)</t>
  </si>
  <si>
    <t>Sarasin CI GlobalSar Dynamic Fund (USD)</t>
  </si>
  <si>
    <t>Sarasin CI GlobalSar - Income (GBP)</t>
  </si>
  <si>
    <t>PSG Global Equity Fund</t>
  </si>
  <si>
    <t>PSG Mutual Fund PCC (Guernsey)</t>
  </si>
  <si>
    <t>Prescient Global Positive Return (Euro) Fund (previously Prescient Global Cautious Fund)</t>
  </si>
  <si>
    <t>FRANKLIN U.S. ULTRA SHORT BOND FUND CLASS N (MDIS)</t>
  </si>
  <si>
    <t xml:space="preserve">FRANKLIN U.S. GOVERNMENT FUND CLASS N (ACC)                 </t>
  </si>
  <si>
    <t xml:space="preserve">TEMPLETON EURO GOVERNMENT BOND FUND CLASS A (YDIS)     </t>
  </si>
  <si>
    <t xml:space="preserve">TEMPLETON EURO LIQUID RESERVE FUND CLASS N (ACC)            </t>
  </si>
  <si>
    <t xml:space="preserve">TEMPLETON EURO LIQUID RESERVE FUND CLASS A (ACC)            </t>
  </si>
  <si>
    <t xml:space="preserve">TEMPLETON U.S. DOLLAR LIQUID RESERVE FUND CLASS A (ACC)     </t>
  </si>
  <si>
    <t>TEMPLETON U.S. DOLLAR LIQUID RESERVE FUND CLASS A (MDIS)</t>
  </si>
  <si>
    <t>TEMPLETON U.S. DOLLAR LIQUID RESERVE FUND CLASS B (MDIS)</t>
  </si>
  <si>
    <t xml:space="preserve">FRANKLIN EUROPEAN SMALL-MID CAP GROWTH FD CL A (ACC) USD    </t>
  </si>
  <si>
    <t xml:space="preserve">TEMPLETON CHINA FUND CLASS C (ACC) USD                      </t>
  </si>
  <si>
    <t xml:space="preserve">FRANKLIN TEMPLETON JAPAN FUND CLASS A (ACC) EURO            </t>
  </si>
  <si>
    <t xml:space="preserve">FRANKLIN TEMPLETON JAPAN FUND CLASS A (ACC) USD             </t>
  </si>
  <si>
    <t xml:space="preserve">TEMPLETON EASTERN EUROPE FUND CLASS A (ACC) USD             </t>
  </si>
  <si>
    <t xml:space="preserve">FRANKLIN INDIA FUND CLASS A (ACC)                           </t>
  </si>
  <si>
    <t xml:space="preserve">FRANKLIN INDIA FUND CLASS B (ACC)                           </t>
  </si>
  <si>
    <t xml:space="preserve">FRANKLIN INDIA FUND CLASS I (ACC)                           </t>
  </si>
  <si>
    <t xml:space="preserve">FRANKLIN INDIA FUND CLASS A (ACC) EUR                       </t>
  </si>
  <si>
    <t xml:space="preserve">FRANKLIN GLOBAL REAL ESTATE (USD) FUND CLASS A (ACC)        </t>
  </si>
  <si>
    <t>FRANKLIN GLOBAL REAL ESTATE (USD) FUND CLASS A (QDIS) USD</t>
  </si>
  <si>
    <t>FRANKLIN GLOBAL REAL ESTATE (USD) FUND CLASS B (QDIS) USD</t>
  </si>
  <si>
    <t xml:space="preserve">FRANKLIN GLOBAL REAL ESTATE (USD) FUND CLASS N (ACC)        </t>
  </si>
  <si>
    <t xml:space="preserve">TEMPLETON ASIAN GROWTH FUND CLASS A (ACC) EUR               </t>
  </si>
  <si>
    <t xml:space="preserve">FRANKLIN NATURAL RESOURCES FUND CLASS A (ACC) USD           </t>
  </si>
  <si>
    <t xml:space="preserve">FRANKLIN NATURAL RESOURCES FUND CLASS N (ACC) EUR           </t>
  </si>
  <si>
    <t>TEMPLETON EMERGING MARKETS SMALLER CO. FD CL A (YDIS) GBP</t>
  </si>
  <si>
    <t xml:space="preserve">TEMPLETON GROWTH (EURO) FUND CLASS A (ACC) USD               </t>
  </si>
  <si>
    <t xml:space="preserve">TEMPLETON BRIC FUND CLASS A (ACC)                           </t>
  </si>
  <si>
    <t xml:space="preserve">TEMPLETON BRIC FUND CLASS A (ACC) EUR                       </t>
  </si>
  <si>
    <t xml:space="preserve">TEMPLETON EASTERN EUROPE FUND CLASS I (ACC)                 </t>
  </si>
  <si>
    <t xml:space="preserve">TEMPLETON KOREA FUND CLASS N (ACC)                          </t>
  </si>
  <si>
    <t xml:space="preserve">TEMPLETON EMERGING MARKETS FUND CLASS N (ACC) EUR           </t>
  </si>
  <si>
    <t xml:space="preserve">TEMPLETON ASIAN GROWTH FUND CLASS I (ACC)                   </t>
  </si>
  <si>
    <t>FRANKLIN U.S. OPPORTUNITIES FUND CLASS N (ACC)</t>
  </si>
  <si>
    <t xml:space="preserve">FRANKLIN EUROPEAN SMALL-MID CAP GROWTH FD CL N (ACC) EUR    </t>
  </si>
  <si>
    <t xml:space="preserve">TEMPLETON CHINA FUND CLASS N (ACC)                          </t>
  </si>
  <si>
    <t xml:space="preserve">TEMPLETON GLOBAL BALANCED FUND CLASS A (ACC) EUR            </t>
  </si>
  <si>
    <t xml:space="preserve">TEMPLETON U.S. VALUE FUND CLASS A (ACC)                     </t>
  </si>
  <si>
    <t xml:space="preserve">TEMPLETON U.S. VALUE FUND CLASS B (ACC)                     </t>
  </si>
  <si>
    <t xml:space="preserve">TEMPLETON ASIAN GROWTH FUND CLASS N (ACC)                   </t>
  </si>
  <si>
    <t xml:space="preserve">TEMPLETON GLOBAL FUND CLASS I (ACC)                         </t>
  </si>
  <si>
    <t xml:space="preserve">FT GLOBAL GROWTH AND VALUE FUND CLASS A (ACC)               </t>
  </si>
  <si>
    <t xml:space="preserve">FT GLOBAL GROWTH AND VALUE FUND CLASS N (ACC)               </t>
  </si>
  <si>
    <t xml:space="preserve">FRANKLIN GLOBAL SMALL-MID CAP GROWTH FUND CLASS A (ACC)     </t>
  </si>
  <si>
    <t xml:space="preserve">TEMPLETON GLOBAL FUND CLASS N (ACC)                         </t>
  </si>
  <si>
    <t xml:space="preserve">TEMPLETON GLOBAL SMALLER COMPANIES FUND CLASS N (ACC) *    </t>
  </si>
  <si>
    <t xml:space="preserve">TEMPLETON EMERGING MARKETS FUND CLASS N (ACC) USD           </t>
  </si>
  <si>
    <t xml:space="preserve">FRANKLIN U.S. EQUITY FUND CLASS N (ACC) USD                 </t>
  </si>
  <si>
    <t xml:space="preserve">TEMPLETON EASTERN EUROPE FUND CLASS N (ACC)                 </t>
  </si>
  <si>
    <t xml:space="preserve">TEMPLETON EUROPEAN FUND CLASS N (ACC) EUR                   </t>
  </si>
  <si>
    <t xml:space="preserve">TEMPLETON GLOBAL BALANCED FUND CLASS N (ACC) EUR            </t>
  </si>
  <si>
    <t xml:space="preserve">TEMPLETON BRIC FUND CLASS B (ACC)                           </t>
  </si>
  <si>
    <t xml:space="preserve">FRANKLIN MUTUAL BEACON FUND CLASS A (ACC) EUR               </t>
  </si>
  <si>
    <t xml:space="preserve">TEMPLETON BRIC FUND CLASS N (ACC)                           </t>
  </si>
  <si>
    <t xml:space="preserve">FRANKLIN U.S. EQUITY FUND CLASS A (ACC) EUR                 </t>
  </si>
  <si>
    <t xml:space="preserve">TEMPLETON EUROPEAN FUND CLASS A (ACC) EUR                   </t>
  </si>
  <si>
    <t xml:space="preserve">FRANKLIN EUROPEAN SMALL-MID CAP GROWTH FD CL A (ACC) EUR    </t>
  </si>
  <si>
    <t xml:space="preserve">TEMPLETON LATIN AMERICA FUND CLASS A (ACC)                  </t>
  </si>
  <si>
    <t xml:space="preserve">TEMPLETON GLOBAL SMALLER COMPANIES FUND CLASS A (ACC) *       </t>
  </si>
  <si>
    <t xml:space="preserve">TEMPLETON GLOBAL (EURO) FUND CLASS A (ACC)                  </t>
  </si>
  <si>
    <t xml:space="preserve">TEMPLETON GLOBAL FUND CLASS A (ACC)                         </t>
  </si>
  <si>
    <t xml:space="preserve">TEMPLETON GLOBAL BALANCED FUND CLASS A (ACC) USD            </t>
  </si>
  <si>
    <t xml:space="preserve">TEMPLETON EUROPEAN FUND CLASS A (ACC) USD                   </t>
  </si>
  <si>
    <t xml:space="preserve">TEMPLETON EMERGING MARKETS FUND CLASS A (ACC)               </t>
  </si>
  <si>
    <t xml:space="preserve">TEMPLETON ASIAN GROWTH FUND CLASS A (ACC)                   </t>
  </si>
  <si>
    <t xml:space="preserve">FRANKLIN GLOBAL GROWTH FUND CLASS A (ACC)                   </t>
  </si>
  <si>
    <t xml:space="preserve">FRANKLIN U.S. SMALL-MID CAP GROWTH FUND CLASS A (ACC)       </t>
  </si>
  <si>
    <t xml:space="preserve">FRANKLIN TEMPLETON JAPAN FUND CLASS A (ACC) YEN             </t>
  </si>
  <si>
    <t xml:space="preserve">TEMPLETON GROWTH (EURO) FUND CLASS A (ACC) EUR               </t>
  </si>
  <si>
    <t xml:space="preserve">FRANKLIN BIOTECHNOLOGY DISCOVERY FUND CLASS A (ACC)         </t>
  </si>
  <si>
    <t xml:space="preserve">FRANKLIN TECHNOLOGY FUND CLASS A (ACC) USD                  </t>
  </si>
  <si>
    <t xml:space="preserve">FRANKLIN EUROPEAN GROWTH FUND CLASS A (ACC)                 </t>
  </si>
  <si>
    <t xml:space="preserve">FRANKLIN U.S. OPPORTUNITIES FUND CLASS A (ACC)      </t>
  </si>
  <si>
    <t xml:space="preserve">TEMPLETON GLOBAL (EURO) FUND CLASS A (YDIS) EUR </t>
  </si>
  <si>
    <t>TEMPLETON GLOBAL SMALLER COMPANIES FUND CLASS A (YDIS) USD*</t>
  </si>
  <si>
    <t xml:space="preserve">TEMPLETON ASIAN GROWTH FUND CLASS A (YDIS) USD </t>
  </si>
  <si>
    <t xml:space="preserve">TEMPLETON CHINA FUND CLASS A (ACC)                          </t>
  </si>
  <si>
    <t xml:space="preserve">TEMPLETON KOREA FUND CLASS A (ACC)                          </t>
  </si>
  <si>
    <t xml:space="preserve">FRANKLIN MUTUAL BEACON FUND CLASS A (ACC) USD               </t>
  </si>
  <si>
    <t xml:space="preserve">TEMPLETON THAILAND FUND CLASS A (ACC)                       </t>
  </si>
  <si>
    <t xml:space="preserve">TEMPLETON EASTERN EUROPE FUND CLASS A (ACC)                 </t>
  </si>
  <si>
    <t xml:space="preserve">TEMPLETON EUROLAND FUND CLASS A (ACC)                       </t>
  </si>
  <si>
    <t xml:space="preserve">FRANKLIN U.S. EQUITY FUND CLASS A (ACC) USD                 </t>
  </si>
  <si>
    <t xml:space="preserve">FRANKLIN MUTUAL BEACON FUND CLASS N (ACC) USD               </t>
  </si>
  <si>
    <t xml:space="preserve">TEMPLETON GLOBAL FUND CLASS B (ACC)                         </t>
  </si>
  <si>
    <t xml:space="preserve">TEMPLETON EMERGING MARKETS FUND CLASS B (ACC)               </t>
  </si>
  <si>
    <t xml:space="preserve">FRANKLIN U.S. OPPORTUNITIES FUND CLASS B (ACC)          </t>
  </si>
  <si>
    <t xml:space="preserve">FRANKLIN MUTUAL BEACON FUND CLASS B (ACC) USD               </t>
  </si>
  <si>
    <t xml:space="preserve">FRANKLIN U.S. EQUITY FUND CLASS B (ACC) USD                 </t>
  </si>
  <si>
    <t xml:space="preserve">FRANKLIN TECHNOLOGY FUND CLASS B (ACC) USD                  </t>
  </si>
  <si>
    <t xml:space="preserve">TEMPLETON GLOBAL BALANCED FUND CLASS B (ACC) USD            </t>
  </si>
  <si>
    <t xml:space="preserve">FRANKLIN MUTUAL BEACON FUND CLASS I (ACC)                   </t>
  </si>
  <si>
    <t xml:space="preserve">TEMPLETON EMERGING MARKETS FUND CLASS I (ACC)               </t>
  </si>
  <si>
    <t xml:space="preserve">TEMPLETON GROWTH (EURO) FUND CLASS A (YDIS) EUR </t>
  </si>
  <si>
    <t xml:space="preserve">FRANKLIN U.S. EQUITY FUND CLASS I (ACC) USD                 </t>
  </si>
  <si>
    <t xml:space="preserve">TEMPLETON GROWTH (EURO) FUND CLASS N (ACC)                  </t>
  </si>
  <si>
    <t xml:space="preserve">TEMPLETON EUROPEAN FUND CLASS N (ACC) USD                   </t>
  </si>
  <si>
    <t xml:space="preserve">FRANKLIN EUROPEAN GROWTH FUND CLASS N (ACC)                 </t>
  </si>
  <si>
    <t xml:space="preserve">TEMPLETON EUROLAND FUND CLASS N (ACC)                       </t>
  </si>
  <si>
    <t>ACPI USD Money Market Fund</t>
  </si>
  <si>
    <t>ACPI Euro Money Market Fund</t>
  </si>
  <si>
    <t>ACPI International Bond Fund</t>
  </si>
  <si>
    <t>Sarasin CI Real Estate Fund (GBP).</t>
  </si>
  <si>
    <t>Global Franchise Fund</t>
  </si>
  <si>
    <t>Chindia Equity Fund</t>
  </si>
  <si>
    <t>Ashburton Emerging Market Funds Ltd (Jersey)</t>
  </si>
  <si>
    <t>Sanlam Emerging Markets Financial Fund</t>
  </si>
  <si>
    <t>8IP Asia Pacific Equity Fund;</t>
  </si>
  <si>
    <t>8IP Asia Equity Opportunities Fund</t>
  </si>
  <si>
    <t>SIIP India Opportunities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</si>
</sst>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0.0000"/>
    <numFmt numFmtId="165" formatCode="#,##0.0000"/>
    <numFmt numFmtId="166" formatCode="#,##0.0_);\(#,##0.0\)"/>
    <numFmt numFmtId="167" formatCode="_(* #,##0_);_(* \(#,##0\);_(* &quot;-&quot;??_);_(@_)"/>
    <numFmt numFmtId="168" formatCode="0_);\(0\)"/>
    <numFmt numFmtId="169" formatCode="_(* #,##0.0_);_(* \(#,##0.0\);_(* &quot;-&quot;??_);_(@_)"/>
    <numFmt numFmtId="170" formatCode="#,##0.0000;\-#,##0.0000"/>
    <numFmt numFmtId="171" formatCode="_(* #,##0.0000_);_(* \(#,##0.0000\);_(* &quot;-&quot;??_);_(@_)"/>
    <numFmt numFmtId="172" formatCode="0.000%"/>
    <numFmt numFmtId="173" formatCode="_(* #,##0.000000000000000_);_(* \(#,##0.000000000000000\);_(* &quot;-&quot;??_);_(@_)"/>
  </numFmts>
  <fonts count="3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22"/>
      <name val="Arial"/>
      <family val="2"/>
    </font>
    <font>
      <b/>
      <sz val="10"/>
      <color indexed="62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20"/>
      <color indexed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gray0625"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/>
      <diagonal/>
    </border>
    <border>
      <left/>
      <right style="thick">
        <color indexed="8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indexed="8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indexed="8"/>
      </top>
      <bottom/>
      <diagonal/>
    </border>
    <border>
      <left style="thin">
        <color auto="1"/>
      </left>
      <right style="thin">
        <color auto="1"/>
      </right>
      <top style="thick">
        <color indexed="8"/>
      </top>
      <bottom/>
      <diagonal/>
    </border>
    <border>
      <left style="thin">
        <color auto="1"/>
      </left>
      <right/>
      <top style="thick">
        <color indexed="8"/>
      </top>
      <bottom/>
      <diagonal/>
    </border>
    <border>
      <left/>
      <right style="thick">
        <color auto="1"/>
      </right>
      <top style="thick">
        <color indexed="8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8"/>
      </bottom>
      <diagonal/>
    </border>
    <border>
      <left style="thin">
        <color auto="1"/>
      </left>
      <right style="thick">
        <color auto="1"/>
      </right>
      <top style="thick">
        <color indexed="8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48">
    <xf numFmtId="0" fontId="0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30" fillId="7" borderId="1" applyNumberFormat="0" applyAlignment="0" applyProtection="0"/>
    <xf numFmtId="0" fontId="31" fillId="0" borderId="6" applyNumberFormat="0" applyFill="0" applyAlignment="0" applyProtection="0"/>
    <xf numFmtId="0" fontId="32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33" fillId="20" borderId="8" applyNumberFormat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</cellStyleXfs>
  <cellXfs count="390">
    <xf numFmtId="0" fontId="0" fillId="0" borderId="0" xfId="0"/>
    <xf numFmtId="0" fontId="2" fillId="0" borderId="0" xfId="0" applyFont="1"/>
    <xf numFmtId="3" fontId="3" fillId="0" borderId="10" xfId="0" applyNumberFormat="1" applyFont="1" applyBorder="1" applyAlignment="1">
      <alignment horizontal="center"/>
    </xf>
    <xf numFmtId="3" fontId="2" fillId="0" borderId="11" xfId="0" applyNumberFormat="1" applyFont="1" applyBorder="1"/>
    <xf numFmtId="3" fontId="2" fillId="0" borderId="12" xfId="0" applyNumberFormat="1" applyFont="1" applyBorder="1"/>
    <xf numFmtId="0" fontId="2" fillId="0" borderId="12" xfId="0" applyFont="1" applyFill="1" applyBorder="1" applyAlignment="1">
      <alignment horizontal="center"/>
    </xf>
    <xf numFmtId="0" fontId="8" fillId="24" borderId="11" xfId="0" applyFont="1" applyFill="1" applyBorder="1" applyAlignment="1">
      <alignment horizontal="center"/>
    </xf>
    <xf numFmtId="0" fontId="2" fillId="24" borderId="11" xfId="0" applyFont="1" applyFill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0" fontId="2" fillId="0" borderId="14" xfId="0" applyFont="1" applyBorder="1"/>
    <xf numFmtId="3" fontId="4" fillId="0" borderId="12" xfId="0" applyNumberFormat="1" applyFont="1" applyBorder="1"/>
    <xf numFmtId="0" fontId="4" fillId="0" borderId="0" xfId="0" applyFont="1"/>
    <xf numFmtId="0" fontId="4" fillId="0" borderId="12" xfId="0" applyFont="1" applyBorder="1" applyAlignment="1">
      <alignment horizontal="center"/>
    </xf>
    <xf numFmtId="3" fontId="4" fillId="0" borderId="12" xfId="28" applyNumberFormat="1" applyFont="1" applyBorder="1"/>
    <xf numFmtId="3" fontId="2" fillId="0" borderId="11" xfId="28" applyNumberFormat="1" applyFont="1" applyBorder="1"/>
    <xf numFmtId="0" fontId="4" fillId="0" borderId="0" xfId="0" applyFont="1" applyAlignment="1">
      <alignment horizontal="center"/>
    </xf>
    <xf numFmtId="0" fontId="4" fillId="0" borderId="16" xfId="0" applyFont="1" applyBorder="1"/>
    <xf numFmtId="0" fontId="4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3" fontId="12" fillId="0" borderId="15" xfId="0" applyNumberFormat="1" applyFont="1" applyBorder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4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12" xfId="0" applyFont="1" applyFill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2" fontId="4" fillId="0" borderId="0" xfId="0" applyNumberFormat="1" applyFont="1"/>
    <xf numFmtId="0" fontId="4" fillId="0" borderId="0" xfId="0" applyFont="1" applyBorder="1"/>
    <xf numFmtId="3" fontId="4" fillId="0" borderId="12" xfId="28" applyNumberFormat="1" applyFont="1" applyBorder="1" applyAlignment="1">
      <alignment horizontal="right"/>
    </xf>
    <xf numFmtId="3" fontId="4" fillId="0" borderId="0" xfId="0" applyNumberFormat="1" applyFont="1"/>
    <xf numFmtId="0" fontId="13" fillId="0" borderId="0" xfId="0" applyFont="1" applyBorder="1" applyAlignment="1"/>
    <xf numFmtId="0" fontId="4" fillId="0" borderId="0" xfId="0" applyFont="1" applyAlignment="1"/>
    <xf numFmtId="167" fontId="4" fillId="0" borderId="0" xfId="28" applyNumberFormat="1" applyFont="1"/>
    <xf numFmtId="0" fontId="14" fillId="0" borderId="0" xfId="0" applyFont="1"/>
    <xf numFmtId="37" fontId="4" fillId="0" borderId="0" xfId="0" applyNumberFormat="1" applyFont="1"/>
    <xf numFmtId="0" fontId="13" fillId="0" borderId="0" xfId="0" applyFont="1" applyAlignment="1"/>
    <xf numFmtId="166" fontId="13" fillId="0" borderId="0" xfId="0" applyNumberFormat="1" applyFont="1" applyAlignment="1"/>
    <xf numFmtId="0" fontId="15" fillId="0" borderId="0" xfId="0" applyFont="1" applyAlignment="1"/>
    <xf numFmtId="0" fontId="12" fillId="0" borderId="0" xfId="0" applyFont="1" applyAlignment="1"/>
    <xf numFmtId="1" fontId="13" fillId="0" borderId="0" xfId="0" applyNumberFormat="1" applyFont="1" applyAlignment="1"/>
    <xf numFmtId="166" fontId="13" fillId="0" borderId="0" xfId="0" applyNumberFormat="1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6" fontId="12" fillId="0" borderId="21" xfId="0" applyNumberFormat="1" applyFont="1" applyBorder="1" applyAlignment="1">
      <alignment horizontal="centerContinuous"/>
    </xf>
    <xf numFmtId="3" fontId="12" fillId="0" borderId="21" xfId="0" applyNumberFormat="1" applyFont="1" applyBorder="1" applyAlignment="1">
      <alignment horizontal="centerContinuous"/>
    </xf>
    <xf numFmtId="166" fontId="12" fillId="0" borderId="18" xfId="0" applyNumberFormat="1" applyFont="1" applyBorder="1" applyAlignment="1">
      <alignment horizontal="centerContinuous"/>
    </xf>
    <xf numFmtId="3" fontId="12" fillId="0" borderId="22" xfId="0" applyNumberFormat="1" applyFont="1" applyBorder="1" applyAlignment="1">
      <alignment horizontal="centerContinuous"/>
    </xf>
    <xf numFmtId="166" fontId="12" fillId="0" borderId="23" xfId="0" applyNumberFormat="1" applyFont="1" applyBorder="1" applyAlignment="1">
      <alignment horizontal="center"/>
    </xf>
    <xf numFmtId="166" fontId="12" fillId="25" borderId="11" xfId="0" applyNumberFormat="1" applyFont="1" applyFill="1" applyBorder="1" applyAlignment="1">
      <alignment horizontal="center"/>
    </xf>
    <xf numFmtId="166" fontId="12" fillId="0" borderId="11" xfId="0" applyNumberFormat="1" applyFont="1" applyBorder="1" applyAlignment="1">
      <alignment horizontal="center"/>
    </xf>
    <xf numFmtId="0" fontId="13" fillId="0" borderId="20" xfId="0" applyFont="1" applyBorder="1" applyAlignment="1"/>
    <xf numFmtId="37" fontId="13" fillId="0" borderId="24" xfId="0" applyNumberFormat="1" applyFont="1" applyBorder="1" applyAlignment="1"/>
    <xf numFmtId="37" fontId="13" fillId="0" borderId="15" xfId="0" applyNumberFormat="1" applyFont="1" applyBorder="1" applyAlignment="1"/>
    <xf numFmtId="166" fontId="12" fillId="26" borderId="12" xfId="0" applyNumberFormat="1" applyFont="1" applyFill="1" applyBorder="1" applyAlignment="1">
      <alignment horizontal="centerContinuous"/>
    </xf>
    <xf numFmtId="37" fontId="13" fillId="26" borderId="15" xfId="0" applyNumberFormat="1" applyFont="1" applyFill="1" applyBorder="1" applyAlignment="1"/>
    <xf numFmtId="37" fontId="13" fillId="25" borderId="15" xfId="0" applyNumberFormat="1" applyFont="1" applyFill="1" applyBorder="1" applyAlignment="1"/>
    <xf numFmtId="37" fontId="13" fillId="26" borderId="25" xfId="0" applyNumberFormat="1" applyFont="1" applyFill="1" applyBorder="1" applyAlignment="1"/>
    <xf numFmtId="166" fontId="4" fillId="0" borderId="26" xfId="0" applyNumberFormat="1" applyFont="1" applyBorder="1" applyAlignment="1"/>
    <xf numFmtId="37" fontId="13" fillId="0" borderId="12" xfId="0" applyNumberFormat="1" applyFont="1" applyBorder="1" applyAlignment="1"/>
    <xf numFmtId="37" fontId="13" fillId="26" borderId="12" xfId="0" applyNumberFormat="1" applyFont="1" applyFill="1" applyBorder="1" applyAlignment="1"/>
    <xf numFmtId="37" fontId="13" fillId="25" borderId="12" xfId="0" applyNumberFormat="1" applyFont="1" applyFill="1" applyBorder="1" applyAlignment="1"/>
    <xf numFmtId="37" fontId="13" fillId="26" borderId="27" xfId="0" applyNumberFormat="1" applyFont="1" applyFill="1" applyBorder="1" applyAlignment="1"/>
    <xf numFmtId="0" fontId="4" fillId="0" borderId="20" xfId="0" applyFont="1" applyBorder="1" applyAlignment="1"/>
    <xf numFmtId="37" fontId="4" fillId="0" borderId="12" xfId="0" applyNumberFormat="1" applyFont="1" applyBorder="1" applyAlignment="1"/>
    <xf numFmtId="37" fontId="4" fillId="26" borderId="12" xfId="0" applyNumberFormat="1" applyFont="1" applyFill="1" applyBorder="1" applyAlignment="1"/>
    <xf numFmtId="37" fontId="4" fillId="25" borderId="12" xfId="0" applyNumberFormat="1" applyFont="1" applyFill="1" applyBorder="1" applyAlignment="1"/>
    <xf numFmtId="168" fontId="4" fillId="25" borderId="12" xfId="0" applyNumberFormat="1" applyFont="1" applyFill="1" applyBorder="1" applyAlignment="1"/>
    <xf numFmtId="37" fontId="4" fillId="26" borderId="27" xfId="0" applyNumberFormat="1" applyFont="1" applyFill="1" applyBorder="1" applyAlignment="1"/>
    <xf numFmtId="1" fontId="4" fillId="25" borderId="12" xfId="0" applyNumberFormat="1" applyFont="1" applyFill="1" applyBorder="1" applyAlignment="1"/>
    <xf numFmtId="37" fontId="4" fillId="0" borderId="26" xfId="0" quotePrefix="1" applyNumberFormat="1" applyFont="1" applyBorder="1" applyAlignment="1"/>
    <xf numFmtId="1" fontId="4" fillId="25" borderId="27" xfId="0" applyNumberFormat="1" applyFont="1" applyFill="1" applyBorder="1" applyAlignment="1"/>
    <xf numFmtId="37" fontId="4" fillId="0" borderId="26" xfId="0" applyNumberFormat="1" applyFont="1" applyBorder="1" applyAlignment="1"/>
    <xf numFmtId="0" fontId="16" fillId="0" borderId="0" xfId="0" applyFont="1" applyBorder="1" applyAlignment="1"/>
    <xf numFmtId="0" fontId="16" fillId="0" borderId="0" xfId="0" applyFont="1" applyAlignment="1"/>
    <xf numFmtId="37" fontId="4" fillId="0" borderId="26" xfId="0" applyNumberFormat="1" applyFont="1" applyBorder="1" applyAlignment="1" applyProtection="1">
      <protection hidden="1"/>
    </xf>
    <xf numFmtId="37" fontId="4" fillId="0" borderId="12" xfId="0" applyNumberFormat="1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28" xfId="0" applyFont="1" applyBorder="1" applyAlignment="1"/>
    <xf numFmtId="1" fontId="4" fillId="25" borderId="29" xfId="0" applyNumberFormat="1" applyFont="1" applyFill="1" applyBorder="1" applyAlignment="1"/>
    <xf numFmtId="1" fontId="4" fillId="25" borderId="30" xfId="0" applyNumberFormat="1" applyFont="1" applyFill="1" applyBorder="1" applyAlignment="1"/>
    <xf numFmtId="37" fontId="4" fillId="0" borderId="31" xfId="0" applyNumberFormat="1" applyFont="1" applyBorder="1" applyAlignment="1"/>
    <xf numFmtId="37" fontId="4" fillId="0" borderId="32" xfId="0" applyNumberFormat="1" applyFont="1" applyBorder="1" applyAlignment="1"/>
    <xf numFmtId="37" fontId="4" fillId="26" borderId="32" xfId="0" applyNumberFormat="1" applyFont="1" applyFill="1" applyBorder="1" applyAlignment="1"/>
    <xf numFmtId="37" fontId="4" fillId="26" borderId="33" xfId="0" applyNumberFormat="1" applyFont="1" applyFill="1" applyBorder="1" applyAlignment="1"/>
    <xf numFmtId="0" fontId="2" fillId="0" borderId="26" xfId="0" applyFont="1" applyBorder="1" applyAlignment="1"/>
    <xf numFmtId="37" fontId="2" fillId="0" borderId="26" xfId="0" applyNumberFormat="1" applyFont="1" applyBorder="1" applyAlignment="1"/>
    <xf numFmtId="37" fontId="2" fillId="0" borderId="12" xfId="0" applyNumberFormat="1" applyFont="1" applyBorder="1" applyAlignment="1"/>
    <xf numFmtId="37" fontId="2" fillId="25" borderId="12" xfId="0" applyNumberFormat="1" applyFont="1" applyFill="1" applyBorder="1" applyAlignment="1"/>
    <xf numFmtId="37" fontId="2" fillId="25" borderId="27" xfId="0" applyNumberFormat="1" applyFont="1" applyFill="1" applyBorder="1" applyAlignment="1"/>
    <xf numFmtId="37" fontId="4" fillId="0" borderId="34" xfId="0" applyNumberFormat="1" applyFont="1" applyBorder="1" applyAlignment="1"/>
    <xf numFmtId="37" fontId="4" fillId="0" borderId="29" xfId="0" applyNumberFormat="1" applyFont="1" applyBorder="1" applyAlignment="1"/>
    <xf numFmtId="37" fontId="4" fillId="26" borderId="29" xfId="0" applyNumberFormat="1" applyFont="1" applyFill="1" applyBorder="1" applyAlignment="1"/>
    <xf numFmtId="37" fontId="4" fillId="25" borderId="29" xfId="0" applyNumberFormat="1" applyFont="1" applyFill="1" applyBorder="1" applyAlignment="1"/>
    <xf numFmtId="37" fontId="4" fillId="26" borderId="30" xfId="0" applyNumberFormat="1" applyFont="1" applyFill="1" applyBorder="1" applyAlignment="1"/>
    <xf numFmtId="37" fontId="13" fillId="0" borderId="0" xfId="0" applyNumberFormat="1" applyFont="1" applyBorder="1" applyAlignment="1"/>
    <xf numFmtId="166" fontId="4" fillId="0" borderId="0" xfId="0" applyNumberFormat="1" applyFont="1" applyAlignment="1"/>
    <xf numFmtId="37" fontId="4" fillId="0" borderId="0" xfId="0" applyNumberFormat="1" applyFont="1" applyAlignment="1"/>
    <xf numFmtId="37" fontId="12" fillId="0" borderId="0" xfId="0" applyNumberFormat="1" applyFont="1" applyAlignment="1"/>
    <xf numFmtId="37" fontId="12" fillId="0" borderId="18" xfId="0" applyNumberFormat="1" applyFont="1" applyBorder="1" applyAlignment="1">
      <alignment horizontal="centerContinuous"/>
    </xf>
    <xf numFmtId="37" fontId="12" fillId="0" borderId="21" xfId="0" applyNumberFormat="1" applyFont="1" applyBorder="1" applyAlignment="1">
      <alignment horizontal="centerContinuous"/>
    </xf>
    <xf numFmtId="3" fontId="13" fillId="0" borderId="22" xfId="0" applyNumberFormat="1" applyFont="1" applyBorder="1" applyAlignment="1">
      <alignment horizontal="centerContinuous"/>
    </xf>
    <xf numFmtId="166" fontId="12" fillId="0" borderId="35" xfId="0" applyNumberFormat="1" applyFont="1" applyBorder="1" applyAlignment="1">
      <alignment horizontal="center"/>
    </xf>
    <xf numFmtId="37" fontId="13" fillId="0" borderId="16" xfId="0" applyNumberFormat="1" applyFont="1" applyBorder="1" applyAlignment="1"/>
    <xf numFmtId="37" fontId="13" fillId="26" borderId="16" xfId="0" applyNumberFormat="1" applyFont="1" applyFill="1" applyBorder="1" applyAlignment="1"/>
    <xf numFmtId="37" fontId="13" fillId="25" borderId="16" xfId="0" applyNumberFormat="1" applyFont="1" applyFill="1" applyBorder="1" applyAlignment="1"/>
    <xf numFmtId="37" fontId="13" fillId="25" borderId="36" xfId="0" applyNumberFormat="1" applyFont="1" applyFill="1" applyBorder="1" applyAlignment="1"/>
    <xf numFmtId="37" fontId="13" fillId="0" borderId="13" xfId="0" applyNumberFormat="1" applyFont="1" applyBorder="1" applyAlignment="1"/>
    <xf numFmtId="37" fontId="13" fillId="26" borderId="13" xfId="0" applyNumberFormat="1" applyFont="1" applyFill="1" applyBorder="1" applyAlignment="1"/>
    <xf numFmtId="37" fontId="13" fillId="25" borderId="13" xfId="0" applyNumberFormat="1" applyFont="1" applyFill="1" applyBorder="1" applyAlignment="1"/>
    <xf numFmtId="37" fontId="13" fillId="25" borderId="37" xfId="0" applyNumberFormat="1" applyFont="1" applyFill="1" applyBorder="1" applyAlignment="1"/>
    <xf numFmtId="168" fontId="13" fillId="0" borderId="13" xfId="0" applyNumberFormat="1" applyFont="1" applyBorder="1" applyAlignment="1"/>
    <xf numFmtId="168" fontId="13" fillId="25" borderId="13" xfId="0" applyNumberFormat="1" applyFont="1" applyFill="1" applyBorder="1" applyAlignment="1"/>
    <xf numFmtId="37" fontId="4" fillId="0" borderId="13" xfId="0" applyNumberFormat="1" applyFont="1" applyBorder="1" applyAlignment="1"/>
    <xf numFmtId="37" fontId="13" fillId="0" borderId="13" xfId="0" applyNumberFormat="1" applyFont="1" applyBorder="1" applyAlignment="1" applyProtection="1">
      <protection hidden="1"/>
    </xf>
    <xf numFmtId="167" fontId="13" fillId="0" borderId="13" xfId="0" applyNumberFormat="1" applyFont="1" applyBorder="1" applyAlignment="1"/>
    <xf numFmtId="0" fontId="13" fillId="0" borderId="28" xfId="0" applyFont="1" applyBorder="1" applyAlignment="1"/>
    <xf numFmtId="0" fontId="13" fillId="0" borderId="38" xfId="0" applyFont="1" applyBorder="1" applyAlignment="1"/>
    <xf numFmtId="37" fontId="13" fillId="0" borderId="31" xfId="0" applyNumberFormat="1" applyFont="1" applyBorder="1" applyAlignment="1"/>
    <xf numFmtId="37" fontId="13" fillId="0" borderId="39" xfId="0" applyNumberFormat="1" applyFont="1" applyBorder="1" applyAlignment="1"/>
    <xf numFmtId="37" fontId="13" fillId="26" borderId="39" xfId="0" applyNumberFormat="1" applyFont="1" applyFill="1" applyBorder="1" applyAlignment="1"/>
    <xf numFmtId="37" fontId="13" fillId="25" borderId="39" xfId="0" applyNumberFormat="1" applyFont="1" applyFill="1" applyBorder="1" applyAlignment="1"/>
    <xf numFmtId="37" fontId="13" fillId="25" borderId="40" xfId="0" applyNumberFormat="1" applyFont="1" applyFill="1" applyBorder="1" applyAlignment="1"/>
    <xf numFmtId="0" fontId="12" fillId="0" borderId="26" xfId="0" applyFont="1" applyBorder="1" applyAlignment="1"/>
    <xf numFmtId="37" fontId="12" fillId="0" borderId="26" xfId="0" applyNumberFormat="1" applyFont="1" applyBorder="1" applyAlignment="1"/>
    <xf numFmtId="37" fontId="12" fillId="0" borderId="12" xfId="0" applyNumberFormat="1" applyFont="1" applyBorder="1" applyAlignment="1"/>
    <xf numFmtId="37" fontId="12" fillId="25" borderId="13" xfId="0" applyNumberFormat="1" applyFont="1" applyFill="1" applyBorder="1" applyAlignment="1"/>
    <xf numFmtId="37" fontId="12" fillId="0" borderId="13" xfId="0" applyNumberFormat="1" applyFont="1" applyBorder="1" applyAlignment="1"/>
    <xf numFmtId="37" fontId="12" fillId="25" borderId="37" xfId="0" applyNumberFormat="1" applyFont="1" applyFill="1" applyBorder="1" applyAlignment="1"/>
    <xf numFmtId="0" fontId="13" fillId="0" borderId="41" xfId="0" applyFont="1" applyBorder="1" applyAlignment="1"/>
    <xf numFmtId="37" fontId="13" fillId="0" borderId="34" xfId="0" applyNumberFormat="1" applyFont="1" applyBorder="1" applyAlignment="1"/>
    <xf numFmtId="37" fontId="13" fillId="0" borderId="42" xfId="0" applyNumberFormat="1" applyFont="1" applyBorder="1" applyAlignment="1"/>
    <xf numFmtId="37" fontId="13" fillId="26" borderId="42" xfId="0" applyNumberFormat="1" applyFont="1" applyFill="1" applyBorder="1" applyAlignment="1"/>
    <xf numFmtId="37" fontId="13" fillId="25" borderId="42" xfId="0" applyNumberFormat="1" applyFont="1" applyFill="1" applyBorder="1" applyAlignment="1"/>
    <xf numFmtId="37" fontId="13" fillId="25" borderId="43" xfId="0" applyNumberFormat="1" applyFont="1" applyFill="1" applyBorder="1" applyAlignment="1"/>
    <xf numFmtId="0" fontId="2" fillId="0" borderId="20" xfId="0" applyFont="1" applyBorder="1" applyAlignment="1"/>
    <xf numFmtId="37" fontId="2" fillId="0" borderId="44" xfId="0" applyNumberFormat="1" applyFont="1" applyBorder="1" applyAlignment="1"/>
    <xf numFmtId="37" fontId="2" fillId="26" borderId="45" xfId="0" applyNumberFormat="1" applyFont="1" applyFill="1" applyBorder="1" applyAlignment="1"/>
    <xf numFmtId="37" fontId="2" fillId="0" borderId="45" xfId="0" applyNumberFormat="1" applyFont="1" applyBorder="1" applyAlignment="1"/>
    <xf numFmtId="37" fontId="4" fillId="0" borderId="12" xfId="0" quotePrefix="1" applyNumberFormat="1" applyFont="1" applyBorder="1" applyAlignment="1"/>
    <xf numFmtId="0" fontId="17" fillId="0" borderId="0" xfId="0" applyFont="1"/>
    <xf numFmtId="0" fontId="18" fillId="0" borderId="0" xfId="0" applyFont="1"/>
    <xf numFmtId="3" fontId="4" fillId="0" borderId="0" xfId="0" applyNumberFormat="1" applyFont="1" applyFill="1" applyBorder="1"/>
    <xf numFmtId="37" fontId="13" fillId="0" borderId="12" xfId="28" applyNumberFormat="1" applyFont="1" applyBorder="1" applyAlignment="1"/>
    <xf numFmtId="168" fontId="13" fillId="0" borderId="12" xfId="0" applyNumberFormat="1" applyFont="1" applyBorder="1" applyAlignment="1"/>
    <xf numFmtId="168" fontId="13" fillId="25" borderId="12" xfId="0" applyNumberFormat="1" applyFont="1" applyFill="1" applyBorder="1" applyAlignment="1"/>
    <xf numFmtId="171" fontId="2" fillId="0" borderId="15" xfId="28" applyNumberFormat="1" applyFont="1" applyBorder="1" applyAlignment="1">
      <alignment horizontal="center"/>
    </xf>
    <xf numFmtId="171" fontId="2" fillId="0" borderId="10" xfId="28" applyNumberFormat="1" applyFont="1" applyBorder="1" applyAlignment="1">
      <alignment horizontal="center"/>
    </xf>
    <xf numFmtId="37" fontId="13" fillId="0" borderId="14" xfId="0" applyNumberFormat="1" applyFont="1" applyBorder="1" applyAlignment="1"/>
    <xf numFmtId="37" fontId="13" fillId="0" borderId="17" xfId="0" applyNumberFormat="1" applyFont="1" applyBorder="1" applyAlignment="1"/>
    <xf numFmtId="37" fontId="13" fillId="0" borderId="46" xfId="0" applyNumberFormat="1" applyFont="1" applyBorder="1" applyAlignment="1"/>
    <xf numFmtId="37" fontId="12" fillId="0" borderId="17" xfId="0" applyNumberFormat="1" applyFont="1" applyBorder="1" applyAlignment="1"/>
    <xf numFmtId="37" fontId="13" fillId="0" borderId="47" xfId="0" applyNumberFormat="1" applyFont="1" applyBorder="1" applyAlignment="1"/>
    <xf numFmtId="0" fontId="13" fillId="25" borderId="48" xfId="0" applyFont="1" applyFill="1" applyBorder="1" applyAlignment="1"/>
    <xf numFmtId="37" fontId="13" fillId="25" borderId="14" xfId="0" applyNumberFormat="1" applyFont="1" applyFill="1" applyBorder="1" applyAlignment="1"/>
    <xf numFmtId="37" fontId="13" fillId="26" borderId="17" xfId="0" applyNumberFormat="1" applyFont="1" applyFill="1" applyBorder="1" applyAlignment="1"/>
    <xf numFmtId="37" fontId="13" fillId="26" borderId="46" xfId="0" applyNumberFormat="1" applyFont="1" applyFill="1" applyBorder="1" applyAlignment="1"/>
    <xf numFmtId="37" fontId="12" fillId="25" borderId="17" xfId="0" applyNumberFormat="1" applyFont="1" applyFill="1" applyBorder="1" applyAlignment="1"/>
    <xf numFmtId="37" fontId="13" fillId="25" borderId="47" xfId="0" applyNumberFormat="1" applyFont="1" applyFill="1" applyBorder="1" applyAlignment="1"/>
    <xf numFmtId="0" fontId="2" fillId="0" borderId="0" xfId="0" applyFont="1" applyAlignment="1"/>
    <xf numFmtId="167" fontId="4" fillId="0" borderId="0" xfId="0" applyNumberFormat="1" applyFont="1"/>
    <xf numFmtId="4" fontId="2" fillId="0" borderId="12" xfId="0" applyNumberFormat="1" applyFont="1" applyBorder="1" applyAlignment="1">
      <alignment horizontal="center"/>
    </xf>
    <xf numFmtId="0" fontId="4" fillId="27" borderId="11" xfId="0" applyFont="1" applyFill="1" applyBorder="1" applyAlignment="1">
      <alignment horizontal="center"/>
    </xf>
    <xf numFmtId="165" fontId="4" fillId="0" borderId="12" xfId="0" applyNumberFormat="1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2" fillId="0" borderId="12" xfId="0" applyFont="1" applyFill="1" applyBorder="1" applyAlignment="1">
      <alignment horizontal="right"/>
    </xf>
    <xf numFmtId="0" fontId="4" fillId="0" borderId="0" xfId="0" applyFont="1" applyFill="1"/>
    <xf numFmtId="1" fontId="2" fillId="25" borderId="45" xfId="0" applyNumberFormat="1" applyFont="1" applyFill="1" applyBorder="1" applyAlignment="1"/>
    <xf numFmtId="1" fontId="2" fillId="25" borderId="49" xfId="0" applyNumberFormat="1" applyFont="1" applyFill="1" applyBorder="1" applyAlignment="1"/>
    <xf numFmtId="0" fontId="12" fillId="0" borderId="11" xfId="0" applyFont="1" applyBorder="1" applyAlignment="1">
      <alignment horizontal="center"/>
    </xf>
    <xf numFmtId="0" fontId="12" fillId="25" borderId="11" xfId="0" applyFont="1" applyFill="1" applyBorder="1" applyAlignment="1">
      <alignment horizontal="center"/>
    </xf>
    <xf numFmtId="0" fontId="12" fillId="25" borderId="50" xfId="0" applyFont="1" applyFill="1" applyBorder="1" applyAlignment="1">
      <alignment horizontal="center"/>
    </xf>
    <xf numFmtId="171" fontId="4" fillId="0" borderId="0" xfId="28" applyNumberFormat="1" applyFont="1" applyAlignment="1">
      <alignment horizontal="center"/>
    </xf>
    <xf numFmtId="171" fontId="2" fillId="0" borderId="12" xfId="28" applyNumberFormat="1" applyFont="1" applyBorder="1" applyAlignment="1">
      <alignment horizontal="center"/>
    </xf>
    <xf numFmtId="3" fontId="4" fillId="0" borderId="12" xfId="28" applyNumberFormat="1" applyFont="1" applyBorder="1" applyAlignment="1">
      <alignment horizontal="center"/>
    </xf>
    <xf numFmtId="171" fontId="4" fillId="0" borderId="0" xfId="28" applyNumberFormat="1" applyFont="1" applyBorder="1" applyAlignment="1">
      <alignment horizontal="center"/>
    </xf>
    <xf numFmtId="3" fontId="4" fillId="0" borderId="12" xfId="0" quotePrefix="1" applyNumberFormat="1" applyFont="1" applyFill="1" applyBorder="1"/>
    <xf numFmtId="3" fontId="4" fillId="0" borderId="12" xfId="0" applyNumberFormat="1" applyFont="1" applyBorder="1" applyAlignment="1">
      <alignment horizontal="left"/>
    </xf>
    <xf numFmtId="3" fontId="4" fillId="0" borderId="12" xfId="28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4" fontId="4" fillId="0" borderId="12" xfId="0" applyNumberFormat="1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9" fillId="0" borderId="21" xfId="0" applyFont="1" applyBorder="1" applyAlignment="1"/>
    <xf numFmtId="170" fontId="2" fillId="0" borderId="0" xfId="0" applyNumberFormat="1" applyFont="1"/>
    <xf numFmtId="171" fontId="2" fillId="0" borderId="12" xfId="0" applyNumberFormat="1" applyFont="1" applyBorder="1" applyAlignment="1">
      <alignment horizontal="center"/>
    </xf>
    <xf numFmtId="171" fontId="4" fillId="0" borderId="12" xfId="0" applyNumberFormat="1" applyFont="1" applyBorder="1" applyAlignment="1">
      <alignment horizontal="center"/>
    </xf>
    <xf numFmtId="171" fontId="4" fillId="24" borderId="11" xfId="0" applyNumberFormat="1" applyFont="1" applyFill="1" applyBorder="1" applyAlignment="1">
      <alignment horizontal="center"/>
    </xf>
    <xf numFmtId="171" fontId="4" fillId="0" borderId="12" xfId="0" applyNumberFormat="1" applyFont="1" applyFill="1" applyBorder="1" applyAlignment="1">
      <alignment horizontal="center"/>
    </xf>
    <xf numFmtId="171" fontId="8" fillId="24" borderId="11" xfId="0" applyNumberFormat="1" applyFont="1" applyFill="1" applyBorder="1" applyAlignment="1">
      <alignment horizontal="center"/>
    </xf>
    <xf numFmtId="171" fontId="2" fillId="24" borderId="11" xfId="0" applyNumberFormat="1" applyFont="1" applyFill="1" applyBorder="1" applyAlignment="1">
      <alignment horizontal="center"/>
    </xf>
    <xf numFmtId="171" fontId="4" fillId="0" borderId="12" xfId="28" applyNumberFormat="1" applyFont="1" applyBorder="1" applyAlignment="1">
      <alignment horizontal="center"/>
    </xf>
    <xf numFmtId="171" fontId="4" fillId="27" borderId="11" xfId="0" applyNumberFormat="1" applyFont="1" applyFill="1" applyBorder="1" applyAlignment="1">
      <alignment horizontal="center"/>
    </xf>
    <xf numFmtId="171" fontId="4" fillId="0" borderId="0" xfId="0" applyNumberFormat="1" applyFont="1" applyBorder="1" applyAlignment="1">
      <alignment horizontal="center"/>
    </xf>
    <xf numFmtId="171" fontId="4" fillId="0" borderId="0" xfId="0" applyNumberFormat="1" applyFont="1" applyAlignment="1">
      <alignment horizontal="center"/>
    </xf>
    <xf numFmtId="0" fontId="4" fillId="0" borderId="12" xfId="0" applyFont="1" applyFill="1" applyBorder="1"/>
    <xf numFmtId="0" fontId="2" fillId="0" borderId="11" xfId="0" applyFont="1" applyFill="1" applyBorder="1"/>
    <xf numFmtId="0" fontId="4" fillId="24" borderId="12" xfId="0" applyFont="1" applyFill="1" applyBorder="1" applyAlignment="1">
      <alignment horizontal="center"/>
    </xf>
    <xf numFmtId="171" fontId="4" fillId="24" borderId="12" xfId="0" applyNumberFormat="1" applyFont="1" applyFill="1" applyBorder="1" applyAlignment="1">
      <alignment horizontal="center"/>
    </xf>
    <xf numFmtId="0" fontId="4" fillId="0" borderId="12" xfId="0" applyFont="1" applyFill="1" applyBorder="1" applyAlignment="1"/>
    <xf numFmtId="0" fontId="15" fillId="0" borderId="0" xfId="0" applyFont="1" applyAlignment="1">
      <alignment horizontal="left"/>
    </xf>
    <xf numFmtId="0" fontId="12" fillId="0" borderId="51" xfId="0" applyFont="1" applyBorder="1" applyAlignment="1">
      <alignment horizontal="center"/>
    </xf>
    <xf numFmtId="0" fontId="12" fillId="0" borderId="52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167" fontId="12" fillId="0" borderId="53" xfId="28" applyNumberFormat="1" applyFont="1" applyBorder="1" applyAlignment="1">
      <alignment horizontal="center"/>
    </xf>
    <xf numFmtId="0" fontId="12" fillId="0" borderId="54" xfId="0" applyFont="1" applyBorder="1" applyAlignment="1">
      <alignment horizontal="center"/>
    </xf>
    <xf numFmtId="0" fontId="12" fillId="0" borderId="55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167" fontId="12" fillId="0" borderId="56" xfId="28" applyNumberFormat="1" applyFont="1" applyBorder="1" applyAlignment="1">
      <alignment horizontal="center"/>
    </xf>
    <xf numFmtId="0" fontId="12" fillId="0" borderId="28" xfId="0" applyFont="1" applyBorder="1" applyAlignment="1"/>
    <xf numFmtId="0" fontId="12" fillId="0" borderId="57" xfId="0" applyFont="1" applyBorder="1" applyAlignment="1">
      <alignment horizontal="center"/>
    </xf>
    <xf numFmtId="0" fontId="12" fillId="0" borderId="58" xfId="0" applyFont="1" applyBorder="1" applyAlignment="1">
      <alignment horizontal="center"/>
    </xf>
    <xf numFmtId="0" fontId="12" fillId="0" borderId="59" xfId="0" applyFont="1" applyBorder="1" applyAlignment="1">
      <alignment horizontal="center"/>
    </xf>
    <xf numFmtId="167" fontId="12" fillId="0" borderId="60" xfId="28" applyNumberFormat="1" applyFont="1" applyBorder="1" applyAlignment="1">
      <alignment horizontal="center"/>
    </xf>
    <xf numFmtId="1" fontId="12" fillId="0" borderId="61" xfId="0" applyNumberFormat="1" applyFont="1" applyBorder="1" applyAlignment="1">
      <alignment horizontal="center"/>
    </xf>
    <xf numFmtId="0" fontId="12" fillId="0" borderId="62" xfId="0" applyFont="1" applyBorder="1" applyAlignment="1">
      <alignment horizontal="center"/>
    </xf>
    <xf numFmtId="0" fontId="12" fillId="0" borderId="63" xfId="0" applyFont="1" applyBorder="1" applyAlignment="1">
      <alignment horizontal="center"/>
    </xf>
    <xf numFmtId="0" fontId="12" fillId="0" borderId="64" xfId="0" applyFont="1" applyBorder="1" applyAlignment="1">
      <alignment horizontal="center"/>
    </xf>
    <xf numFmtId="167" fontId="12" fillId="0" borderId="65" xfId="28" applyNumberFormat="1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169" fontId="13" fillId="0" borderId="26" xfId="28" applyNumberFormat="1" applyFont="1" applyBorder="1" applyAlignment="1"/>
    <xf numFmtId="169" fontId="13" fillId="0" borderId="12" xfId="28" applyNumberFormat="1" applyFont="1" applyBorder="1" applyAlignment="1"/>
    <xf numFmtId="169" fontId="4" fillId="0" borderId="17" xfId="28" applyNumberFormat="1" applyFont="1" applyBorder="1" applyAlignment="1"/>
    <xf numFmtId="169" fontId="13" fillId="0" borderId="12" xfId="28" applyNumberFormat="1" applyFont="1" applyBorder="1" applyAlignment="1">
      <alignment horizontal="right"/>
    </xf>
    <xf numFmtId="167" fontId="13" fillId="0" borderId="56" xfId="28" applyNumberFormat="1" applyFont="1" applyBorder="1" applyAlignment="1"/>
    <xf numFmtId="169" fontId="13" fillId="0" borderId="66" xfId="28" applyNumberFormat="1" applyFont="1" applyBorder="1" applyAlignment="1"/>
    <xf numFmtId="169" fontId="13" fillId="0" borderId="67" xfId="28" applyNumberFormat="1" applyFont="1" applyBorder="1" applyAlignment="1"/>
    <xf numFmtId="169" fontId="13" fillId="0" borderId="68" xfId="28" applyNumberFormat="1" applyFont="1" applyBorder="1" applyAlignment="1"/>
    <xf numFmtId="167" fontId="13" fillId="0" borderId="69" xfId="28" applyNumberFormat="1" applyFont="1" applyBorder="1" applyAlignment="1"/>
    <xf numFmtId="169" fontId="4" fillId="0" borderId="0" xfId="0" applyNumberFormat="1" applyFont="1" applyAlignment="1"/>
    <xf numFmtId="169" fontId="14" fillId="0" borderId="12" xfId="28" applyNumberFormat="1" applyFont="1" applyBorder="1" applyAlignment="1">
      <alignment horizontal="right"/>
    </xf>
    <xf numFmtId="169" fontId="13" fillId="0" borderId="34" xfId="28" applyNumberFormat="1" applyFont="1" applyBorder="1" applyAlignment="1"/>
    <xf numFmtId="169" fontId="13" fillId="0" borderId="29" xfId="28" applyNumberFormat="1" applyFont="1" applyBorder="1" applyAlignment="1"/>
    <xf numFmtId="169" fontId="13" fillId="0" borderId="47" xfId="28" applyNumberFormat="1" applyFont="1" applyBorder="1" applyAlignment="1"/>
    <xf numFmtId="167" fontId="13" fillId="0" borderId="70" xfId="28" applyNumberFormat="1" applyFont="1" applyBorder="1" applyAlignment="1"/>
    <xf numFmtId="169" fontId="4" fillId="0" borderId="26" xfId="28" applyNumberFormat="1" applyFont="1" applyBorder="1" applyAlignment="1"/>
    <xf numFmtId="169" fontId="4" fillId="0" borderId="12" xfId="28" applyNumberFormat="1" applyFont="1" applyBorder="1" applyAlignment="1"/>
    <xf numFmtId="167" fontId="4" fillId="0" borderId="56" xfId="28" applyNumberFormat="1" applyFont="1" applyBorder="1" applyAlignment="1"/>
    <xf numFmtId="169" fontId="13" fillId="0" borderId="71" xfId="28" applyNumberFormat="1" applyFont="1" applyBorder="1" applyAlignment="1"/>
    <xf numFmtId="167" fontId="13" fillId="0" borderId="72" xfId="28" applyNumberFormat="1" applyFont="1" applyBorder="1" applyAlignment="1"/>
    <xf numFmtId="167" fontId="4" fillId="0" borderId="73" xfId="28" applyNumberFormat="1" applyFont="1" applyBorder="1" applyAlignment="1"/>
    <xf numFmtId="167" fontId="13" fillId="0" borderId="74" xfId="28" applyNumberFormat="1" applyFont="1" applyBorder="1" applyAlignment="1"/>
    <xf numFmtId="37" fontId="12" fillId="0" borderId="75" xfId="0" applyNumberFormat="1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37" fontId="12" fillId="25" borderId="75" xfId="0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0" fontId="4" fillId="0" borderId="21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2" xfId="0" applyFont="1" applyFill="1" applyBorder="1"/>
    <xf numFmtId="3" fontId="4" fillId="0" borderId="12" xfId="0" applyNumberFormat="1" applyFont="1" applyFill="1" applyBorder="1"/>
    <xf numFmtId="0" fontId="5" fillId="0" borderId="12" xfId="0" applyFont="1" applyFill="1" applyBorder="1"/>
    <xf numFmtId="164" fontId="4" fillId="0" borderId="12" xfId="0" applyNumberFormat="1" applyFont="1" applyFill="1" applyBorder="1" applyAlignment="1">
      <alignment horizontal="right"/>
    </xf>
    <xf numFmtId="0" fontId="5" fillId="0" borderId="11" xfId="0" applyFont="1" applyFill="1" applyBorder="1"/>
    <xf numFmtId="0" fontId="4" fillId="0" borderId="11" xfId="0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right"/>
    </xf>
    <xf numFmtId="3" fontId="2" fillId="0" borderId="11" xfId="0" applyNumberFormat="1" applyFont="1" applyFill="1" applyBorder="1"/>
    <xf numFmtId="164" fontId="4" fillId="0" borderId="11" xfId="0" applyNumberFormat="1" applyFont="1" applyFill="1" applyBorder="1" applyAlignment="1">
      <alignment horizontal="right"/>
    </xf>
    <xf numFmtId="4" fontId="4" fillId="0" borderId="0" xfId="0" applyNumberFormat="1" applyFont="1" applyFill="1" applyBorder="1"/>
    <xf numFmtId="4" fontId="4" fillId="0" borderId="0" xfId="0" applyNumberFormat="1" applyFont="1" applyFill="1"/>
    <xf numFmtId="3" fontId="2" fillId="0" borderId="12" xfId="0" applyNumberFormat="1" applyFont="1" applyFill="1" applyBorder="1"/>
    <xf numFmtId="0" fontId="4" fillId="0" borderId="12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right"/>
    </xf>
    <xf numFmtId="3" fontId="4" fillId="0" borderId="12" xfId="0" applyNumberFormat="1" applyFont="1" applyFill="1" applyBorder="1" applyAlignment="1"/>
    <xf numFmtId="4" fontId="4" fillId="0" borderId="12" xfId="0" applyNumberFormat="1" applyFont="1" applyFill="1" applyBorder="1" applyAlignment="1">
      <alignment horizontal="right"/>
    </xf>
    <xf numFmtId="4" fontId="2" fillId="0" borderId="12" xfId="0" applyNumberFormat="1" applyFont="1" applyFill="1" applyBorder="1"/>
    <xf numFmtId="4" fontId="2" fillId="0" borderId="12" xfId="0" applyNumberFormat="1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right"/>
    </xf>
    <xf numFmtId="0" fontId="4" fillId="0" borderId="15" xfId="0" applyFont="1" applyFill="1" applyBorder="1"/>
    <xf numFmtId="0" fontId="4" fillId="0" borderId="15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right"/>
    </xf>
    <xf numFmtId="3" fontId="4" fillId="0" borderId="15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3" fontId="4" fillId="0" borderId="0" xfId="0" applyNumberFormat="1" applyFont="1" applyFill="1"/>
    <xf numFmtId="0" fontId="2" fillId="0" borderId="0" xfId="0" applyFont="1" applyFill="1" applyAlignment="1"/>
    <xf numFmtId="0" fontId="4" fillId="0" borderId="0" xfId="0" applyFont="1" applyFill="1" applyAlignment="1"/>
    <xf numFmtId="3" fontId="4" fillId="0" borderId="0" xfId="0" applyNumberFormat="1" applyFont="1" applyFill="1" applyBorder="1" applyAlignment="1"/>
    <xf numFmtId="0" fontId="5" fillId="0" borderId="12" xfId="0" applyFont="1" applyFill="1" applyBorder="1" applyAlignment="1"/>
    <xf numFmtId="0" fontId="5" fillId="0" borderId="11" xfId="0" applyFont="1" applyFill="1" applyBorder="1" applyAlignment="1"/>
    <xf numFmtId="3" fontId="2" fillId="0" borderId="11" xfId="0" applyNumberFormat="1" applyFont="1" applyFill="1" applyBorder="1" applyAlignment="1"/>
    <xf numFmtId="4" fontId="4" fillId="0" borderId="0" xfId="0" applyNumberFormat="1" applyFont="1" applyFill="1" applyAlignment="1"/>
    <xf numFmtId="2" fontId="4" fillId="0" borderId="0" xfId="0" applyNumberFormat="1" applyFont="1" applyFill="1" applyAlignment="1"/>
    <xf numFmtId="3" fontId="2" fillId="0" borderId="12" xfId="0" applyNumberFormat="1" applyFont="1" applyFill="1" applyBorder="1" applyAlignment="1"/>
    <xf numFmtId="0" fontId="2" fillId="0" borderId="11" xfId="0" applyFont="1" applyFill="1" applyBorder="1" applyAlignment="1"/>
    <xf numFmtId="0" fontId="2" fillId="0" borderId="12" xfId="0" applyFont="1" applyFill="1" applyBorder="1" applyAlignment="1"/>
    <xf numFmtId="0" fontId="4" fillId="0" borderId="0" xfId="0" applyFont="1" applyFill="1" applyBorder="1" applyAlignment="1"/>
    <xf numFmtId="3" fontId="4" fillId="0" borderId="10" xfId="0" applyNumberFormat="1" applyFont="1" applyFill="1" applyBorder="1" applyAlignment="1"/>
    <xf numFmtId="0" fontId="2" fillId="0" borderId="21" xfId="0" applyFont="1" applyFill="1" applyBorder="1"/>
    <xf numFmtId="3" fontId="2" fillId="0" borderId="15" xfId="0" applyNumberFormat="1" applyFont="1" applyFill="1" applyBorder="1" applyAlignment="1">
      <alignment horizontal="centerContinuous"/>
    </xf>
    <xf numFmtId="3" fontId="11" fillId="0" borderId="10" xfId="0" applyNumberFormat="1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center"/>
    </xf>
    <xf numFmtId="37" fontId="4" fillId="0" borderId="12" xfId="0" quotePrefix="1" applyNumberFormat="1" applyFont="1" applyFill="1" applyBorder="1" applyAlignment="1"/>
    <xf numFmtId="0" fontId="2" fillId="0" borderId="21" xfId="0" applyFont="1" applyFill="1" applyBorder="1" applyAlignment="1"/>
    <xf numFmtId="0" fontId="10" fillId="0" borderId="0" xfId="0" quotePrefix="1" applyFont="1" applyFill="1"/>
    <xf numFmtId="0" fontId="2" fillId="0" borderId="14" xfId="0" applyFont="1" applyFill="1" applyBorder="1" applyAlignment="1">
      <alignment horizontal="center"/>
    </xf>
    <xf numFmtId="0" fontId="2" fillId="0" borderId="10" xfId="0" applyFont="1" applyFill="1" applyBorder="1"/>
    <xf numFmtId="3" fontId="2" fillId="0" borderId="11" xfId="0" quotePrefix="1" applyNumberFormat="1" applyFont="1" applyFill="1" applyBorder="1"/>
    <xf numFmtId="0" fontId="9" fillId="0" borderId="12" xfId="0" applyFont="1" applyFill="1" applyBorder="1" applyAlignment="1"/>
    <xf numFmtId="0" fontId="9" fillId="0" borderId="21" xfId="0" applyFont="1" applyFill="1" applyBorder="1"/>
    <xf numFmtId="0" fontId="9" fillId="0" borderId="12" xfId="0" applyFont="1" applyFill="1" applyBorder="1"/>
    <xf numFmtId="167" fontId="4" fillId="0" borderId="0" xfId="0" applyNumberFormat="1" applyFont="1" applyBorder="1"/>
    <xf numFmtId="4" fontId="1" fillId="0" borderId="12" xfId="0" applyNumberFormat="1" applyFont="1" applyBorder="1"/>
    <xf numFmtId="3" fontId="13" fillId="0" borderId="55" xfId="0" applyNumberFormat="1" applyFont="1" applyBorder="1"/>
    <xf numFmtId="37" fontId="4" fillId="0" borderId="0" xfId="0" applyNumberFormat="1" applyFont="1" applyFill="1" applyAlignment="1"/>
    <xf numFmtId="166" fontId="4" fillId="0" borderId="0" xfId="0" applyNumberFormat="1" applyFont="1" applyFill="1" applyAlignment="1"/>
    <xf numFmtId="0" fontId="4" fillId="0" borderId="17" xfId="0" applyFont="1" applyFill="1" applyBorder="1"/>
    <xf numFmtId="169" fontId="4" fillId="0" borderId="12" xfId="28" applyNumberFormat="1" applyFont="1" applyBorder="1" applyAlignment="1">
      <alignment horizontal="right"/>
    </xf>
    <xf numFmtId="172" fontId="4" fillId="0" borderId="0" xfId="44" applyNumberFormat="1" applyFont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3" fontId="13" fillId="0" borderId="55" xfId="0" applyNumberFormat="1" applyFont="1" applyFill="1" applyBorder="1"/>
    <xf numFmtId="3" fontId="4" fillId="0" borderId="12" xfId="28" applyNumberFormat="1" applyFont="1" applyFill="1" applyBorder="1"/>
    <xf numFmtId="4" fontId="1" fillId="0" borderId="12" xfId="0" applyNumberFormat="1" applyFont="1" applyFill="1" applyBorder="1"/>
    <xf numFmtId="3" fontId="4" fillId="0" borderId="11" xfId="0" applyNumberFormat="1" applyFont="1" applyFill="1" applyBorder="1"/>
    <xf numFmtId="3" fontId="4" fillId="0" borderId="12" xfId="28" applyNumberFormat="1" applyFont="1" applyFill="1" applyBorder="1" applyAlignment="1"/>
    <xf numFmtId="3" fontId="5" fillId="0" borderId="12" xfId="0" applyNumberFormat="1" applyFont="1" applyFill="1" applyBorder="1" applyAlignment="1"/>
    <xf numFmtId="3" fontId="12" fillId="0" borderId="15" xfId="0" applyNumberFormat="1" applyFont="1" applyFill="1" applyBorder="1" applyAlignment="1">
      <alignment horizontal="centerContinuous"/>
    </xf>
    <xf numFmtId="3" fontId="3" fillId="0" borderId="10" xfId="0" applyNumberFormat="1" applyFont="1" applyFill="1" applyBorder="1" applyAlignment="1">
      <alignment horizontal="center"/>
    </xf>
    <xf numFmtId="3" fontId="3" fillId="0" borderId="12" xfId="0" applyNumberFormat="1" applyFont="1" applyFill="1" applyBorder="1" applyAlignment="1">
      <alignment horizontal="center"/>
    </xf>
    <xf numFmtId="3" fontId="4" fillId="0" borderId="12" xfId="28" applyNumberFormat="1" applyFont="1" applyFill="1" applyBorder="1" applyAlignment="1">
      <alignment horizontal="right"/>
    </xf>
    <xf numFmtId="3" fontId="2" fillId="0" borderId="11" xfId="28" applyNumberFormat="1" applyFont="1" applyFill="1" applyBorder="1"/>
    <xf numFmtId="43" fontId="13" fillId="0" borderId="0" xfId="28" applyNumberFormat="1" applyFont="1" applyBorder="1" applyAlignment="1"/>
    <xf numFmtId="3" fontId="13" fillId="0" borderId="12" xfId="0" applyNumberFormat="1" applyFont="1" applyBorder="1"/>
    <xf numFmtId="14" fontId="2" fillId="0" borderId="0" xfId="0" applyNumberFormat="1" applyFont="1" applyFill="1" applyAlignment="1">
      <alignment horizontal="right"/>
    </xf>
    <xf numFmtId="14" fontId="2" fillId="0" borderId="0" xfId="0" applyNumberFormat="1" applyFont="1" applyAlignment="1"/>
    <xf numFmtId="14" fontId="2" fillId="0" borderId="0" xfId="0" applyNumberFormat="1" applyFont="1" applyAlignment="1">
      <alignment horizontal="right"/>
    </xf>
    <xf numFmtId="4" fontId="37" fillId="0" borderId="0" xfId="41" applyNumberFormat="1" applyFont="1" applyFill="1"/>
    <xf numFmtId="4" fontId="1" fillId="0" borderId="12" xfId="40" applyNumberFormat="1" applyBorder="1"/>
    <xf numFmtId="0" fontId="2" fillId="0" borderId="15" xfId="0" applyFont="1" applyFill="1" applyBorder="1"/>
    <xf numFmtId="0" fontId="2" fillId="0" borderId="15" xfId="0" applyFont="1" applyFill="1" applyBorder="1" applyAlignment="1">
      <alignment horizontal="right"/>
    </xf>
    <xf numFmtId="3" fontId="2" fillId="0" borderId="15" xfId="0" applyNumberFormat="1" applyFont="1" applyFill="1" applyBorder="1"/>
    <xf numFmtId="164" fontId="4" fillId="0" borderId="12" xfId="0" applyNumberFormat="1" applyFont="1" applyFill="1" applyBorder="1" applyAlignment="1">
      <alignment horizontal="center"/>
    </xf>
    <xf numFmtId="4" fontId="1" fillId="0" borderId="12" xfId="39" applyNumberFormat="1" applyFill="1" applyBorder="1"/>
    <xf numFmtId="4" fontId="1" fillId="0" borderId="12" xfId="41" applyNumberFormat="1" applyFill="1" applyBorder="1"/>
    <xf numFmtId="4" fontId="1" fillId="0" borderId="12" xfId="40" applyNumberFormat="1" applyFill="1" applyBorder="1"/>
    <xf numFmtId="164" fontId="4" fillId="0" borderId="0" xfId="0" applyNumberFormat="1" applyFont="1"/>
    <xf numFmtId="4" fontId="0" fillId="0" borderId="12" xfId="0" applyNumberFormat="1" applyBorder="1"/>
    <xf numFmtId="0" fontId="7" fillId="0" borderId="0" xfId="35" applyAlignment="1" applyProtection="1"/>
    <xf numFmtId="0" fontId="1" fillId="0" borderId="12" xfId="0" applyFont="1" applyFill="1" applyBorder="1"/>
    <xf numFmtId="0" fontId="1" fillId="0" borderId="12" xfId="0" applyFont="1" applyFill="1" applyBorder="1" applyAlignment="1">
      <alignment horizontal="center"/>
    </xf>
    <xf numFmtId="0" fontId="1" fillId="0" borderId="12" xfId="0" applyFont="1" applyFill="1" applyBorder="1" applyAlignment="1"/>
    <xf numFmtId="0" fontId="1" fillId="0" borderId="17" xfId="0" applyFont="1" applyFill="1" applyBorder="1"/>
    <xf numFmtId="0" fontId="1" fillId="0" borderId="0" xfId="0" applyFont="1" applyAlignment="1"/>
    <xf numFmtId="0" fontId="1" fillId="28" borderId="0" xfId="0" applyFont="1" applyFill="1"/>
    <xf numFmtId="173" fontId="4" fillId="0" borderId="0" xfId="28" applyNumberFormat="1" applyFont="1"/>
    <xf numFmtId="14" fontId="12" fillId="0" borderId="76" xfId="0" quotePrefix="1" applyNumberFormat="1" applyFont="1" applyBorder="1" applyAlignment="1">
      <alignment horizontal="center"/>
    </xf>
    <xf numFmtId="14" fontId="12" fillId="0" borderId="35" xfId="0" quotePrefix="1" applyNumberFormat="1" applyFont="1" applyBorder="1" applyAlignment="1">
      <alignment horizontal="center"/>
    </xf>
    <xf numFmtId="14" fontId="12" fillId="25" borderId="75" xfId="0" applyNumberFormat="1" applyFont="1" applyFill="1" applyBorder="1" applyAlignment="1">
      <alignment horizontal="center"/>
    </xf>
    <xf numFmtId="14" fontId="12" fillId="25" borderId="35" xfId="0" applyNumberFormat="1" applyFont="1" applyFill="1" applyBorder="1" applyAlignment="1">
      <alignment horizontal="center"/>
    </xf>
    <xf numFmtId="14" fontId="12" fillId="0" borderId="75" xfId="0" applyNumberFormat="1" applyFont="1" applyBorder="1" applyAlignment="1">
      <alignment horizontal="center"/>
    </xf>
    <xf numFmtId="14" fontId="12" fillId="0" borderId="35" xfId="0" applyNumberFormat="1" applyFont="1" applyBorder="1" applyAlignment="1">
      <alignment horizontal="center"/>
    </xf>
    <xf numFmtId="14" fontId="12" fillId="25" borderId="48" xfId="0" applyNumberFormat="1" applyFont="1" applyFill="1" applyBorder="1" applyAlignment="1">
      <alignment horizontal="center"/>
    </xf>
    <xf numFmtId="166" fontId="12" fillId="0" borderId="46" xfId="0" applyNumberFormat="1" applyFont="1" applyBorder="1" applyAlignment="1">
      <alignment horizontal="center"/>
    </xf>
    <xf numFmtId="166" fontId="12" fillId="0" borderId="77" xfId="0" applyNumberFormat="1" applyFont="1" applyBorder="1" applyAlignment="1">
      <alignment horizontal="center"/>
    </xf>
    <xf numFmtId="166" fontId="12" fillId="0" borderId="39" xfId="0" applyNumberFormat="1" applyFont="1" applyBorder="1" applyAlignment="1">
      <alignment horizontal="center"/>
    </xf>
    <xf numFmtId="166" fontId="12" fillId="0" borderId="38" xfId="0" applyNumberFormat="1" applyFont="1" applyBorder="1" applyAlignment="1">
      <alignment horizontal="center"/>
    </xf>
    <xf numFmtId="37" fontId="12" fillId="0" borderId="46" xfId="0" applyNumberFormat="1" applyFont="1" applyBorder="1" applyAlignment="1">
      <alignment horizontal="center"/>
    </xf>
    <xf numFmtId="37" fontId="12" fillId="0" borderId="77" xfId="0" applyNumberFormat="1" applyFont="1" applyBorder="1" applyAlignment="1">
      <alignment horizontal="center"/>
    </xf>
    <xf numFmtId="37" fontId="12" fillId="0" borderId="40" xfId="0" applyNumberFormat="1" applyFont="1" applyBorder="1" applyAlignment="1">
      <alignment horizontal="center"/>
    </xf>
    <xf numFmtId="14" fontId="2" fillId="25" borderId="75" xfId="0" quotePrefix="1" applyNumberFormat="1" applyFont="1" applyFill="1" applyBorder="1" applyAlignment="1">
      <alignment horizontal="center"/>
    </xf>
    <xf numFmtId="14" fontId="2" fillId="25" borderId="35" xfId="0" quotePrefix="1" applyNumberFormat="1" applyFont="1" applyFill="1" applyBorder="1" applyAlignment="1">
      <alignment horizontal="center"/>
    </xf>
    <xf numFmtId="14" fontId="12" fillId="0" borderId="76" xfId="0" applyNumberFormat="1" applyFont="1" applyBorder="1" applyAlignment="1">
      <alignment horizontal="center"/>
    </xf>
    <xf numFmtId="14" fontId="12" fillId="26" borderId="75" xfId="0" applyNumberFormat="1" applyFont="1" applyFill="1" applyBorder="1" applyAlignment="1">
      <alignment horizontal="center"/>
    </xf>
    <xf numFmtId="14" fontId="12" fillId="26" borderId="35" xfId="0" applyNumberFormat="1" applyFont="1" applyFill="1" applyBorder="1" applyAlignment="1">
      <alignment horizontal="center"/>
    </xf>
    <xf numFmtId="166" fontId="12" fillId="0" borderId="40" xfId="0" applyNumberFormat="1" applyFont="1" applyBorder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_AA" xfId="39"/>
    <cellStyle name="Normal_EQUITY" xfId="40"/>
    <cellStyle name="Normal_FI" xfId="41"/>
    <cellStyle name="Note" xfId="42" builtinId="10" customBuiltin="1"/>
    <cellStyle name="Output" xfId="43" builtinId="21" customBuiltin="1"/>
    <cellStyle name="Percent" xfId="44" builtinId="5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ederalreserve.gov/releases/h10/His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A1:V39"/>
  <sheetViews>
    <sheetView tabSelected="1" zoomScale="85" workbookViewId="0"/>
  </sheetViews>
  <sheetFormatPr baseColWidth="10" defaultColWidth="8.83203125" defaultRowHeight="12" x14ac:dyDescent="0"/>
  <cols>
    <col min="1" max="1" width="22.33203125" style="36" customWidth="1"/>
    <col min="2" max="2" width="13.5" style="100" bestFit="1" customWidth="1"/>
    <col min="3" max="3" width="4.83203125" style="36" bestFit="1" customWidth="1"/>
    <col min="4" max="4" width="11.6640625" style="100" bestFit="1" customWidth="1"/>
    <col min="5" max="5" width="4.83203125" style="36" bestFit="1" customWidth="1"/>
    <col min="6" max="6" width="9.5" style="100" customWidth="1"/>
    <col min="7" max="7" width="4.83203125" style="36" bestFit="1" customWidth="1"/>
    <col min="8" max="8" width="10.6640625" style="100" customWidth="1"/>
    <col min="9" max="9" width="4.83203125" style="36" bestFit="1" customWidth="1"/>
    <col min="10" max="10" width="10.6640625" style="100" customWidth="1"/>
    <col min="11" max="11" width="4.83203125" style="36" bestFit="1" customWidth="1"/>
    <col min="12" max="12" width="10.6640625" style="100" customWidth="1"/>
    <col min="13" max="13" width="4.83203125" style="36" bestFit="1" customWidth="1"/>
    <col min="14" max="14" width="10.6640625" style="100" customWidth="1"/>
    <col min="15" max="15" width="5.5" style="36" bestFit="1" customWidth="1"/>
    <col min="16" max="16" width="10.6640625" style="100" customWidth="1"/>
    <col min="17" max="17" width="5.5" style="36" bestFit="1" customWidth="1"/>
    <col min="18" max="18" width="10.6640625" style="101" customWidth="1"/>
    <col min="19" max="19" width="5.6640625" style="36" customWidth="1"/>
    <col min="20" max="20" width="10.6640625" style="101" customWidth="1"/>
    <col min="21" max="21" width="5.6640625" style="36" customWidth="1"/>
    <col min="22" max="22" width="9.6640625" style="36" customWidth="1"/>
    <col min="23" max="16384" width="8.83203125" style="36"/>
  </cols>
  <sheetData>
    <row r="1" spans="1:22" ht="19.5" customHeight="1">
      <c r="A1" s="1" t="s">
        <v>381</v>
      </c>
      <c r="B1" s="41"/>
      <c r="C1" s="40"/>
      <c r="D1" s="41"/>
      <c r="E1" s="40"/>
      <c r="F1" s="41"/>
      <c r="G1" s="40"/>
      <c r="H1" s="41"/>
      <c r="I1" s="40"/>
      <c r="J1" s="41"/>
      <c r="K1" s="40"/>
      <c r="L1" s="41"/>
      <c r="M1" s="40"/>
      <c r="N1" s="41"/>
      <c r="O1" s="40"/>
      <c r="P1" s="41"/>
      <c r="Q1" s="44"/>
      <c r="R1" s="42" t="s">
        <v>453</v>
      </c>
      <c r="S1" s="43"/>
      <c r="T1" s="102"/>
      <c r="U1" s="40"/>
      <c r="V1" s="44"/>
    </row>
    <row r="2" spans="1:22" ht="12.75" customHeight="1">
      <c r="A2" s="42"/>
      <c r="B2" s="41"/>
      <c r="C2" s="40"/>
      <c r="D2" s="41"/>
      <c r="E2" s="40"/>
      <c r="F2" s="41"/>
      <c r="G2" s="40"/>
      <c r="H2" s="41"/>
      <c r="I2" s="40"/>
      <c r="J2" s="41"/>
      <c r="K2" s="40"/>
      <c r="L2" s="41"/>
      <c r="M2" s="40"/>
      <c r="N2" s="41"/>
      <c r="O2" s="40"/>
      <c r="P2" s="41"/>
      <c r="Q2" s="40"/>
      <c r="R2" s="102"/>
      <c r="S2" s="43"/>
      <c r="T2" s="102"/>
      <c r="U2" s="40"/>
      <c r="V2" s="44"/>
    </row>
    <row r="3" spans="1:22" ht="12.75" customHeight="1" thickBot="1">
      <c r="A3" s="35"/>
      <c r="B3" s="45"/>
      <c r="C3" s="35"/>
      <c r="D3" s="45"/>
      <c r="E3" s="35"/>
      <c r="F3" s="45"/>
      <c r="G3" s="35"/>
      <c r="H3" s="45"/>
      <c r="I3" s="35"/>
      <c r="J3" s="45"/>
      <c r="K3" s="35"/>
      <c r="L3" s="45"/>
      <c r="M3" s="35"/>
      <c r="N3" s="45"/>
      <c r="O3" s="35"/>
      <c r="P3" s="45"/>
      <c r="Q3" s="35"/>
      <c r="R3" s="99"/>
      <c r="S3" s="35"/>
      <c r="T3" s="99"/>
      <c r="U3" s="35"/>
      <c r="V3" s="35" t="s">
        <v>18</v>
      </c>
    </row>
    <row r="4" spans="1:22" ht="12.75" customHeight="1">
      <c r="A4" s="46"/>
      <c r="B4" s="380" t="s">
        <v>158</v>
      </c>
      <c r="C4" s="378"/>
      <c r="D4" s="378"/>
      <c r="E4" s="379"/>
      <c r="F4" s="377" t="s">
        <v>155</v>
      </c>
      <c r="G4" s="378"/>
      <c r="H4" s="378"/>
      <c r="I4" s="379"/>
      <c r="J4" s="377" t="s">
        <v>156</v>
      </c>
      <c r="K4" s="378"/>
      <c r="L4" s="378"/>
      <c r="M4" s="379"/>
      <c r="N4" s="377" t="s">
        <v>157</v>
      </c>
      <c r="O4" s="378"/>
      <c r="P4" s="378"/>
      <c r="Q4" s="379"/>
      <c r="R4" s="381" t="s">
        <v>180</v>
      </c>
      <c r="S4" s="382"/>
      <c r="T4" s="382"/>
      <c r="U4" s="383"/>
      <c r="V4" s="35"/>
    </row>
    <row r="5" spans="1:22" ht="12.75" customHeight="1">
      <c r="A5" s="47"/>
      <c r="B5" s="48"/>
      <c r="C5" s="49"/>
      <c r="D5" s="48"/>
      <c r="E5" s="49"/>
      <c r="F5" s="50"/>
      <c r="G5" s="49"/>
      <c r="H5" s="48"/>
      <c r="I5" s="49"/>
      <c r="J5" s="50"/>
      <c r="K5" s="49"/>
      <c r="L5" s="48"/>
      <c r="M5" s="49"/>
      <c r="N5" s="50"/>
      <c r="O5" s="49"/>
      <c r="P5" s="48"/>
      <c r="Q5" s="49"/>
      <c r="R5" s="103"/>
      <c r="S5" s="49"/>
      <c r="T5" s="104"/>
      <c r="U5" s="105"/>
      <c r="V5" s="35"/>
    </row>
    <row r="6" spans="1:22" ht="12.75" customHeight="1">
      <c r="A6" s="47"/>
      <c r="B6" s="370">
        <v>40633</v>
      </c>
      <c r="C6" s="371"/>
      <c r="D6" s="384">
        <v>40543</v>
      </c>
      <c r="E6" s="385"/>
      <c r="F6" s="374">
        <v>40633</v>
      </c>
      <c r="G6" s="375"/>
      <c r="H6" s="372">
        <v>40543</v>
      </c>
      <c r="I6" s="373"/>
      <c r="J6" s="374">
        <v>40633</v>
      </c>
      <c r="K6" s="375"/>
      <c r="L6" s="372">
        <v>40543</v>
      </c>
      <c r="M6" s="373"/>
      <c r="N6" s="374">
        <v>40633</v>
      </c>
      <c r="O6" s="375"/>
      <c r="P6" s="372">
        <v>40543</v>
      </c>
      <c r="Q6" s="373"/>
      <c r="R6" s="374">
        <v>40633</v>
      </c>
      <c r="S6" s="375"/>
      <c r="T6" s="372">
        <v>40543</v>
      </c>
      <c r="U6" s="376"/>
      <c r="V6" s="35"/>
    </row>
    <row r="7" spans="1:22" ht="12.75" customHeight="1">
      <c r="A7" s="47" t="s">
        <v>18</v>
      </c>
      <c r="B7" s="106" t="s">
        <v>23</v>
      </c>
      <c r="C7" s="173" t="s">
        <v>24</v>
      </c>
      <c r="D7" s="53" t="s">
        <v>23</v>
      </c>
      <c r="E7" s="174" t="s">
        <v>24</v>
      </c>
      <c r="F7" s="54" t="s">
        <v>23</v>
      </c>
      <c r="G7" s="173" t="s">
        <v>24</v>
      </c>
      <c r="H7" s="53" t="s">
        <v>23</v>
      </c>
      <c r="I7" s="174" t="s">
        <v>24</v>
      </c>
      <c r="J7" s="54" t="s">
        <v>23</v>
      </c>
      <c r="K7" s="173" t="s">
        <v>24</v>
      </c>
      <c r="L7" s="53" t="s">
        <v>23</v>
      </c>
      <c r="M7" s="174" t="s">
        <v>24</v>
      </c>
      <c r="N7" s="54" t="s">
        <v>23</v>
      </c>
      <c r="O7" s="173" t="s">
        <v>24</v>
      </c>
      <c r="P7" s="53" t="s">
        <v>23</v>
      </c>
      <c r="Q7" s="174" t="s">
        <v>24</v>
      </c>
      <c r="R7" s="257" t="s">
        <v>176</v>
      </c>
      <c r="S7" s="258"/>
      <c r="T7" s="259" t="s">
        <v>176</v>
      </c>
      <c r="U7" s="157"/>
      <c r="V7" s="35"/>
    </row>
    <row r="8" spans="1:22" ht="12.75" customHeight="1">
      <c r="A8" s="55"/>
      <c r="B8" s="107"/>
      <c r="C8" s="57"/>
      <c r="D8" s="58"/>
      <c r="E8" s="108"/>
      <c r="F8" s="107"/>
      <c r="G8" s="107"/>
      <c r="H8" s="109"/>
      <c r="I8" s="109"/>
      <c r="J8" s="107"/>
      <c r="K8" s="107"/>
      <c r="L8" s="109"/>
      <c r="M8" s="109"/>
      <c r="N8" s="107"/>
      <c r="O8" s="107"/>
      <c r="P8" s="109"/>
      <c r="Q8" s="109"/>
      <c r="R8" s="152"/>
      <c r="S8" s="107"/>
      <c r="T8" s="158"/>
      <c r="U8" s="110"/>
      <c r="V8" s="35"/>
    </row>
    <row r="9" spans="1:22" ht="12.75" customHeight="1">
      <c r="A9" s="55"/>
      <c r="B9" s="111"/>
      <c r="C9" s="111"/>
      <c r="D9" s="112"/>
      <c r="E9" s="112"/>
      <c r="F9" s="111"/>
      <c r="G9" s="111"/>
      <c r="H9" s="112"/>
      <c r="I9" s="113"/>
      <c r="J9" s="111"/>
      <c r="K9" s="111"/>
      <c r="L9" s="112"/>
      <c r="M9" s="113"/>
      <c r="N9" s="111"/>
      <c r="O9" s="111"/>
      <c r="P9" s="112"/>
      <c r="Q9" s="113"/>
      <c r="R9" s="153"/>
      <c r="S9" s="111"/>
      <c r="T9" s="159"/>
      <c r="U9" s="114"/>
      <c r="V9" s="35"/>
    </row>
    <row r="10" spans="1:22" ht="12.75" customHeight="1">
      <c r="A10" s="47" t="s">
        <v>25</v>
      </c>
      <c r="B10" s="111">
        <v>57469.505368647784</v>
      </c>
      <c r="C10" s="111">
        <v>47.21902113201061</v>
      </c>
      <c r="D10" s="64">
        <v>50287.056687659358</v>
      </c>
      <c r="E10" s="64">
        <v>46.911278858960756</v>
      </c>
      <c r="F10" s="63">
        <v>5525.6711535731201</v>
      </c>
      <c r="G10" s="63">
        <v>40.65006023871225</v>
      </c>
      <c r="H10" s="64">
        <v>4961.8971305088426</v>
      </c>
      <c r="I10" s="64">
        <v>55.766758224491156</v>
      </c>
      <c r="J10" s="63">
        <v>2820.1631213116239</v>
      </c>
      <c r="K10" s="63">
        <v>49.52412926673653</v>
      </c>
      <c r="L10" s="64">
        <v>4024.1659836109502</v>
      </c>
      <c r="M10" s="64">
        <v>57.765821672098284</v>
      </c>
      <c r="N10" s="147">
        <v>2705.5080322614963</v>
      </c>
      <c r="O10" s="148">
        <v>34.252385223618489</v>
      </c>
      <c r="P10" s="64">
        <v>937.73114689789236</v>
      </c>
      <c r="Q10" s="149">
        <v>48.55578118248367</v>
      </c>
      <c r="R10" s="153">
        <v>336</v>
      </c>
      <c r="S10" s="111"/>
      <c r="T10" s="159">
        <v>336</v>
      </c>
      <c r="U10" s="114"/>
      <c r="V10" s="35"/>
    </row>
    <row r="11" spans="1:22" ht="12.75" customHeight="1">
      <c r="A11" s="47"/>
      <c r="B11" s="111"/>
      <c r="C11" s="111"/>
      <c r="D11" s="112"/>
      <c r="E11" s="112"/>
      <c r="F11" s="111"/>
      <c r="G11" s="111"/>
      <c r="H11" s="112"/>
      <c r="I11" s="112"/>
      <c r="J11" s="111"/>
      <c r="K11" s="111"/>
      <c r="L11" s="112"/>
      <c r="M11" s="112"/>
      <c r="N11" s="111"/>
      <c r="O11" s="111"/>
      <c r="P11" s="112"/>
      <c r="Q11" s="113"/>
      <c r="R11" s="153"/>
      <c r="S11" s="111"/>
      <c r="T11" s="159"/>
      <c r="U11" s="114"/>
      <c r="V11" s="35"/>
    </row>
    <row r="12" spans="1:22" ht="12.75" customHeight="1">
      <c r="A12" s="47"/>
      <c r="B12" s="111"/>
      <c r="C12" s="111"/>
      <c r="D12" s="112"/>
      <c r="E12" s="112"/>
      <c r="F12" s="111"/>
      <c r="G12" s="111"/>
      <c r="H12" s="112"/>
      <c r="I12" s="112"/>
      <c r="J12" s="111"/>
      <c r="K12" s="111"/>
      <c r="L12" s="112"/>
      <c r="M12" s="112"/>
      <c r="N12" s="111"/>
      <c r="O12" s="111"/>
      <c r="P12" s="112"/>
      <c r="Q12" s="113"/>
      <c r="R12" s="153"/>
      <c r="S12" s="111"/>
      <c r="T12" s="159"/>
      <c r="U12" s="114"/>
      <c r="V12" s="35"/>
    </row>
    <row r="13" spans="1:22" ht="12.75" customHeight="1">
      <c r="A13" s="47" t="s">
        <v>26</v>
      </c>
      <c r="B13" s="117">
        <v>64238.873989704021</v>
      </c>
      <c r="C13" s="111">
        <v>52.780978867989383</v>
      </c>
      <c r="D13" s="112">
        <v>56909.033273665103</v>
      </c>
      <c r="E13" s="112">
        <v>53.088721141039244</v>
      </c>
      <c r="F13" s="68">
        <v>8067.5956733991579</v>
      </c>
      <c r="G13" s="111">
        <v>59.34993976128775</v>
      </c>
      <c r="H13" s="112">
        <v>3935.6922013553867</v>
      </c>
      <c r="I13" s="112">
        <v>44.233241775508844</v>
      </c>
      <c r="J13" s="68">
        <v>2874.3602616685175</v>
      </c>
      <c r="K13" s="111">
        <v>50.475870733263463</v>
      </c>
      <c r="L13" s="112">
        <v>2942.1782440427519</v>
      </c>
      <c r="M13" s="112">
        <v>42.234178327901709</v>
      </c>
      <c r="N13" s="111">
        <v>5193.2354117306404</v>
      </c>
      <c r="O13" s="115">
        <v>65.747614776381525</v>
      </c>
      <c r="P13" s="64">
        <v>993.51395731263483</v>
      </c>
      <c r="Q13" s="116">
        <v>51.44421881751633</v>
      </c>
      <c r="R13" s="153"/>
      <c r="S13" s="111"/>
      <c r="T13" s="159"/>
      <c r="U13" s="114"/>
      <c r="V13" s="35"/>
    </row>
    <row r="14" spans="1:22" ht="12.75" customHeight="1">
      <c r="A14" s="55"/>
      <c r="B14" s="111"/>
      <c r="C14" s="111"/>
      <c r="D14" s="112"/>
      <c r="E14" s="112"/>
      <c r="F14" s="111"/>
      <c r="G14" s="111"/>
      <c r="H14" s="112"/>
      <c r="I14" s="112"/>
      <c r="J14" s="111"/>
      <c r="K14" s="111"/>
      <c r="L14" s="112"/>
      <c r="M14" s="112"/>
      <c r="N14" s="111"/>
      <c r="O14" s="111"/>
      <c r="P14" s="112"/>
      <c r="Q14" s="113"/>
      <c r="R14" s="153"/>
      <c r="S14" s="111"/>
      <c r="T14" s="159"/>
      <c r="U14" s="114"/>
      <c r="V14" s="35"/>
    </row>
    <row r="15" spans="1:22" ht="12.75" customHeight="1">
      <c r="A15" s="55"/>
      <c r="B15" s="118"/>
      <c r="C15" s="111"/>
      <c r="D15" s="112"/>
      <c r="E15" s="112"/>
      <c r="F15" s="111"/>
      <c r="G15" s="111"/>
      <c r="H15" s="112"/>
      <c r="I15" s="112"/>
      <c r="J15" s="111"/>
      <c r="K15" s="111"/>
      <c r="L15" s="112"/>
      <c r="M15" s="112"/>
      <c r="N15" s="111"/>
      <c r="O15" s="111"/>
      <c r="P15" s="112"/>
      <c r="Q15" s="113"/>
      <c r="R15" s="153"/>
      <c r="S15" s="111"/>
      <c r="T15" s="159"/>
      <c r="U15" s="114"/>
      <c r="V15" s="35"/>
    </row>
    <row r="16" spans="1:22" ht="12.75" customHeight="1">
      <c r="A16" s="55"/>
      <c r="B16" s="111"/>
      <c r="C16" s="111"/>
      <c r="D16" s="112"/>
      <c r="E16" s="112"/>
      <c r="F16" s="111"/>
      <c r="G16" s="111"/>
      <c r="H16" s="112"/>
      <c r="I16" s="112"/>
      <c r="J16" s="111"/>
      <c r="K16" s="111"/>
      <c r="L16" s="112"/>
      <c r="M16" s="112"/>
      <c r="N16" s="111"/>
      <c r="O16" s="111"/>
      <c r="P16" s="112"/>
      <c r="Q16" s="113"/>
      <c r="R16" s="153"/>
      <c r="S16" s="111"/>
      <c r="T16" s="159"/>
      <c r="U16" s="114"/>
      <c r="V16" s="35"/>
    </row>
    <row r="17" spans="1:22" ht="12.75" customHeight="1">
      <c r="A17" s="55"/>
      <c r="B17" s="111"/>
      <c r="C17" s="111"/>
      <c r="D17" s="112"/>
      <c r="E17" s="112"/>
      <c r="F17" s="111"/>
      <c r="G17" s="111"/>
      <c r="H17" s="112"/>
      <c r="I17" s="112"/>
      <c r="J17" s="111"/>
      <c r="K17" s="111"/>
      <c r="L17" s="112"/>
      <c r="M17" s="112"/>
      <c r="N17" s="111"/>
      <c r="O17" s="111"/>
      <c r="P17" s="112"/>
      <c r="Q17" s="113"/>
      <c r="R17" s="153"/>
      <c r="S17" s="111"/>
      <c r="T17" s="159"/>
      <c r="U17" s="114"/>
      <c r="V17" s="35"/>
    </row>
    <row r="18" spans="1:22" ht="12.75" customHeight="1">
      <c r="A18" s="55"/>
      <c r="B18" s="111"/>
      <c r="C18" s="111"/>
      <c r="D18" s="112"/>
      <c r="E18" s="112"/>
      <c r="F18" s="111"/>
      <c r="G18" s="111"/>
      <c r="H18" s="112"/>
      <c r="I18" s="112"/>
      <c r="J18" s="111"/>
      <c r="K18" s="111"/>
      <c r="L18" s="112"/>
      <c r="M18" s="112"/>
      <c r="N18" s="111"/>
      <c r="O18" s="111"/>
      <c r="P18" s="112"/>
      <c r="Q18" s="113"/>
      <c r="R18" s="153"/>
      <c r="S18" s="111"/>
      <c r="T18" s="159"/>
      <c r="U18" s="114"/>
      <c r="V18" s="35"/>
    </row>
    <row r="19" spans="1:22" ht="12.75" customHeight="1">
      <c r="A19" s="55"/>
      <c r="B19" s="111"/>
      <c r="C19" s="111"/>
      <c r="D19" s="112"/>
      <c r="E19" s="112"/>
      <c r="F19" s="111"/>
      <c r="G19" s="111"/>
      <c r="H19" s="112"/>
      <c r="I19" s="112"/>
      <c r="J19" s="111"/>
      <c r="K19" s="111"/>
      <c r="L19" s="112"/>
      <c r="M19" s="112"/>
      <c r="N19" s="119"/>
      <c r="O19" s="111"/>
      <c r="P19" s="112"/>
      <c r="Q19" s="113"/>
      <c r="R19" s="153"/>
      <c r="S19" s="111"/>
      <c r="T19" s="159"/>
      <c r="U19" s="114"/>
      <c r="V19" s="35"/>
    </row>
    <row r="20" spans="1:22" ht="12.75" customHeight="1">
      <c r="A20" s="55"/>
      <c r="B20" s="111"/>
      <c r="C20" s="111"/>
      <c r="D20" s="112"/>
      <c r="E20" s="112"/>
      <c r="F20" s="111"/>
      <c r="G20" s="111"/>
      <c r="H20" s="112"/>
      <c r="I20" s="112"/>
      <c r="J20" s="111"/>
      <c r="K20" s="111"/>
      <c r="L20" s="112"/>
      <c r="M20" s="112"/>
      <c r="N20" s="111"/>
      <c r="O20" s="111"/>
      <c r="P20" s="112"/>
      <c r="Q20" s="113"/>
      <c r="R20" s="153"/>
      <c r="S20" s="111"/>
      <c r="T20" s="159"/>
      <c r="U20" s="114"/>
      <c r="V20" s="35"/>
    </row>
    <row r="21" spans="1:22" ht="12.75" customHeight="1">
      <c r="A21" s="55"/>
      <c r="B21" s="111"/>
      <c r="C21" s="111"/>
      <c r="D21" s="112"/>
      <c r="E21" s="112"/>
      <c r="F21" s="111"/>
      <c r="G21" s="111"/>
      <c r="H21" s="112"/>
      <c r="I21" s="112"/>
      <c r="J21" s="111"/>
      <c r="K21" s="111"/>
      <c r="L21" s="112"/>
      <c r="M21" s="112"/>
      <c r="N21" s="111"/>
      <c r="O21" s="111"/>
      <c r="P21" s="112"/>
      <c r="Q21" s="113"/>
      <c r="R21" s="153"/>
      <c r="S21" s="111"/>
      <c r="T21" s="159"/>
      <c r="U21" s="114"/>
      <c r="V21" s="35"/>
    </row>
    <row r="22" spans="1:22" ht="12.75" customHeight="1">
      <c r="A22" s="55"/>
      <c r="B22" s="111"/>
      <c r="C22" s="111"/>
      <c r="D22" s="112"/>
      <c r="E22" s="112"/>
      <c r="F22" s="111"/>
      <c r="G22" s="111"/>
      <c r="H22" s="112"/>
      <c r="I22" s="112"/>
      <c r="J22" s="111"/>
      <c r="K22" s="111"/>
      <c r="L22" s="112"/>
      <c r="M22" s="112"/>
      <c r="N22" s="111"/>
      <c r="O22" s="111"/>
      <c r="P22" s="112"/>
      <c r="Q22" s="113"/>
      <c r="R22" s="153"/>
      <c r="S22" s="111"/>
      <c r="T22" s="159"/>
      <c r="U22" s="114"/>
      <c r="V22" s="35"/>
    </row>
    <row r="23" spans="1:22" ht="12.75" customHeight="1" thickBot="1">
      <c r="A23" s="120"/>
      <c r="B23" s="111"/>
      <c r="C23" s="111"/>
      <c r="D23" s="112"/>
      <c r="E23" s="112"/>
      <c r="F23" s="111"/>
      <c r="G23" s="111"/>
      <c r="H23" s="112"/>
      <c r="I23" s="112"/>
      <c r="J23" s="111"/>
      <c r="K23" s="111"/>
      <c r="L23" s="112"/>
      <c r="M23" s="112"/>
      <c r="N23" s="111"/>
      <c r="O23" s="111"/>
      <c r="P23" s="112"/>
      <c r="Q23" s="113"/>
      <c r="R23" s="153"/>
      <c r="S23" s="111"/>
      <c r="T23" s="159"/>
      <c r="U23" s="114"/>
      <c r="V23" s="35"/>
    </row>
    <row r="24" spans="1:22" ht="12.75" customHeight="1">
      <c r="A24" s="121"/>
      <c r="B24" s="122"/>
      <c r="C24" s="123"/>
      <c r="D24" s="124"/>
      <c r="E24" s="124"/>
      <c r="F24" s="123"/>
      <c r="G24" s="123"/>
      <c r="H24" s="124"/>
      <c r="I24" s="124"/>
      <c r="J24" s="123"/>
      <c r="K24" s="123"/>
      <c r="L24" s="124"/>
      <c r="M24" s="124"/>
      <c r="N24" s="123"/>
      <c r="O24" s="123"/>
      <c r="P24" s="124"/>
      <c r="Q24" s="125"/>
      <c r="R24" s="154"/>
      <c r="S24" s="123"/>
      <c r="T24" s="160"/>
      <c r="U24" s="126"/>
      <c r="V24" s="35"/>
    </row>
    <row r="25" spans="1:22" ht="12.75" customHeight="1">
      <c r="A25" s="127" t="s">
        <v>52</v>
      </c>
      <c r="B25" s="128">
        <v>121708.37935835181</v>
      </c>
      <c r="C25" s="129">
        <v>100</v>
      </c>
      <c r="D25" s="130">
        <v>107196.08996132447</v>
      </c>
      <c r="E25" s="130">
        <v>100</v>
      </c>
      <c r="F25" s="131">
        <v>13593.266826972278</v>
      </c>
      <c r="G25" s="131">
        <v>100</v>
      </c>
      <c r="H25" s="130">
        <v>8897.5893318642302</v>
      </c>
      <c r="I25" s="130">
        <v>100</v>
      </c>
      <c r="J25" s="131">
        <v>5694.5233829801418</v>
      </c>
      <c r="K25" s="131">
        <v>100</v>
      </c>
      <c r="L25" s="130">
        <v>6966.3442276537025</v>
      </c>
      <c r="M25" s="130">
        <v>100</v>
      </c>
      <c r="N25" s="131">
        <v>7898.7434439921362</v>
      </c>
      <c r="O25" s="131">
        <v>100.00000000000001</v>
      </c>
      <c r="P25" s="130">
        <v>1931.2451042105272</v>
      </c>
      <c r="Q25" s="130">
        <v>100</v>
      </c>
      <c r="R25" s="155">
        <v>336</v>
      </c>
      <c r="S25" s="131"/>
      <c r="T25" s="161">
        <v>336</v>
      </c>
      <c r="U25" s="132"/>
      <c r="V25" s="35"/>
    </row>
    <row r="26" spans="1:22" ht="12.75" customHeight="1" thickBot="1">
      <c r="A26" s="133"/>
      <c r="B26" s="134"/>
      <c r="C26" s="135"/>
      <c r="D26" s="136"/>
      <c r="E26" s="136"/>
      <c r="F26" s="135"/>
      <c r="G26" s="135"/>
      <c r="H26" s="137"/>
      <c r="I26" s="137"/>
      <c r="J26" s="135"/>
      <c r="K26" s="135"/>
      <c r="L26" s="137"/>
      <c r="M26" s="137"/>
      <c r="N26" s="135"/>
      <c r="O26" s="135"/>
      <c r="P26" s="137"/>
      <c r="Q26" s="137"/>
      <c r="R26" s="156"/>
      <c r="S26" s="135"/>
      <c r="T26" s="162"/>
      <c r="U26" s="138"/>
      <c r="V26" s="35"/>
    </row>
    <row r="27" spans="1:22" ht="12.75" customHeight="1">
      <c r="A27" s="35"/>
      <c r="B27" s="346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35"/>
    </row>
    <row r="28" spans="1:22" ht="17.25" customHeight="1">
      <c r="A28" s="367" t="s">
        <v>452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S28" s="101"/>
      <c r="U28" s="101"/>
    </row>
    <row r="29" spans="1:22"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S29" s="101"/>
      <c r="U29" s="101"/>
    </row>
    <row r="30" spans="1:22">
      <c r="B30" s="328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S30" s="101"/>
      <c r="U30" s="101"/>
    </row>
    <row r="31" spans="1:22">
      <c r="B31" s="328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S31" s="101"/>
      <c r="U31" s="101"/>
    </row>
    <row r="32" spans="1:22" ht="12.75" customHeight="1">
      <c r="A32" s="163" t="s">
        <v>83</v>
      </c>
      <c r="B32" s="348">
        <v>40633</v>
      </c>
      <c r="C32" s="349"/>
      <c r="D32" s="350">
        <v>40543</v>
      </c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S32" s="101"/>
      <c r="U32" s="101"/>
    </row>
    <row r="33" spans="1:21" ht="13.5" customHeight="1">
      <c r="A33" s="36" t="s">
        <v>61</v>
      </c>
      <c r="B33" s="333">
        <v>6.7675000000000001</v>
      </c>
      <c r="C33" s="334"/>
      <c r="D33" s="334">
        <v>6.67</v>
      </c>
      <c r="E33" s="101"/>
      <c r="F33" s="332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S33" s="101"/>
      <c r="U33" s="101"/>
    </row>
    <row r="34" spans="1:21">
      <c r="A34" s="36" t="s">
        <v>62</v>
      </c>
      <c r="B34" s="333">
        <v>10.860484</v>
      </c>
      <c r="C34" s="334"/>
      <c r="D34" s="360">
        <v>10.266463999999999</v>
      </c>
      <c r="F34" s="332"/>
    </row>
    <row r="35" spans="1:21">
      <c r="A35" s="36" t="s">
        <v>184</v>
      </c>
      <c r="B35" s="333">
        <v>9.5983452499999995</v>
      </c>
      <c r="C35" s="334"/>
      <c r="D35" s="334">
        <v>8.8504229999999993</v>
      </c>
      <c r="F35" s="332"/>
    </row>
    <row r="36" spans="1:21">
      <c r="A36" s="36" t="s">
        <v>416</v>
      </c>
      <c r="B36" s="329"/>
    </row>
    <row r="37" spans="1:21">
      <c r="B37" s="329"/>
    </row>
    <row r="38" spans="1:21">
      <c r="B38" s="329"/>
    </row>
    <row r="39" spans="1:21">
      <c r="B39" s="329"/>
    </row>
  </sheetData>
  <mergeCells count="15">
    <mergeCell ref="B6:C6"/>
    <mergeCell ref="H6:I6"/>
    <mergeCell ref="R6:S6"/>
    <mergeCell ref="T6:U6"/>
    <mergeCell ref="F4:I4"/>
    <mergeCell ref="B4:E4"/>
    <mergeCell ref="J4:M4"/>
    <mergeCell ref="N4:Q4"/>
    <mergeCell ref="R4:U4"/>
    <mergeCell ref="J6:K6"/>
    <mergeCell ref="L6:M6"/>
    <mergeCell ref="N6:O6"/>
    <mergeCell ref="P6:Q6"/>
    <mergeCell ref="D6:E6"/>
    <mergeCell ref="F6:G6"/>
  </mergeCells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pageSetUpPr fitToPage="1"/>
  </sheetPr>
  <dimension ref="A1:R33"/>
  <sheetViews>
    <sheetView zoomScale="85" workbookViewId="0">
      <pane xSplit="1" ySplit="7" topLeftCell="B8" activePane="bottomRight" state="frozen"/>
      <selection activeCell="E5" sqref="E5"/>
      <selection pane="topRight" activeCell="E5" sqref="E5"/>
      <selection pane="bottomLeft" activeCell="E5" sqref="E5"/>
      <selection pane="bottomRight" activeCell="B8" sqref="B8"/>
    </sheetView>
  </sheetViews>
  <sheetFormatPr baseColWidth="10" defaultColWidth="8.83203125" defaultRowHeight="12" x14ac:dyDescent="0"/>
  <cols>
    <col min="1" max="1" width="27" style="36" customWidth="1"/>
    <col min="2" max="2" width="17.5" style="100" bestFit="1" customWidth="1"/>
    <col min="3" max="3" width="4.83203125" style="36" bestFit="1" customWidth="1"/>
    <col min="4" max="4" width="12.6640625" style="100" customWidth="1"/>
    <col min="5" max="5" width="4.83203125" style="36" bestFit="1" customWidth="1"/>
    <col min="6" max="6" width="14.5" style="100" bestFit="1" customWidth="1"/>
    <col min="7" max="7" width="4.83203125" style="36" bestFit="1" customWidth="1"/>
    <col min="8" max="8" width="10.6640625" style="100" customWidth="1"/>
    <col min="9" max="9" width="4.83203125" style="36" bestFit="1" customWidth="1"/>
    <col min="10" max="10" width="10.6640625" style="100" customWidth="1"/>
    <col min="11" max="11" width="4.83203125" style="36" bestFit="1" customWidth="1"/>
    <col min="12" max="12" width="10.6640625" style="100" customWidth="1"/>
    <col min="13" max="13" width="4.83203125" style="36" bestFit="1" customWidth="1"/>
    <col min="14" max="14" width="10.6640625" style="100" customWidth="1"/>
    <col min="15" max="15" width="4.83203125" style="36" bestFit="1" customWidth="1"/>
    <col min="16" max="16" width="10.6640625" style="100" customWidth="1"/>
    <col min="17" max="17" width="4.83203125" style="36" bestFit="1" customWidth="1"/>
    <col min="18" max="18" width="9.6640625" style="36" customWidth="1"/>
    <col min="19" max="16384" width="8.83203125" style="36"/>
  </cols>
  <sheetData>
    <row r="1" spans="1:18" ht="17.25" customHeight="1">
      <c r="A1" s="1" t="str">
        <f>SUMMARY!A1</f>
        <v>Foreign Collective Investment Scheme Statistics of ASISA FCIS Members</v>
      </c>
      <c r="B1" s="41"/>
      <c r="C1" s="40"/>
      <c r="D1" s="41"/>
      <c r="E1" s="40"/>
      <c r="F1" s="41"/>
      <c r="G1" s="40"/>
      <c r="H1" s="41"/>
      <c r="I1" s="40"/>
      <c r="J1" s="41"/>
      <c r="K1" s="40"/>
      <c r="L1" s="41"/>
      <c r="M1" s="40"/>
      <c r="N1" s="42" t="s">
        <v>453</v>
      </c>
      <c r="O1" s="40"/>
      <c r="P1" s="43"/>
      <c r="Q1" s="40"/>
      <c r="R1" s="44"/>
    </row>
    <row r="2" spans="1:18" ht="12.75" customHeight="1">
      <c r="A2" s="42"/>
      <c r="B2" s="41"/>
      <c r="C2" s="40"/>
      <c r="D2" s="41"/>
      <c r="E2" s="40"/>
      <c r="F2" s="41"/>
      <c r="G2" s="40"/>
      <c r="H2" s="41"/>
      <c r="I2" s="40"/>
      <c r="J2" s="41"/>
      <c r="K2" s="40"/>
      <c r="L2" s="41"/>
      <c r="M2" s="40"/>
      <c r="N2" s="41"/>
      <c r="O2" s="40"/>
      <c r="P2" s="41"/>
      <c r="Q2" s="40"/>
      <c r="R2" s="44"/>
    </row>
    <row r="3" spans="1:18" ht="12.75" customHeight="1" thickBot="1">
      <c r="A3" s="35"/>
      <c r="B3" s="45"/>
      <c r="C3" s="35"/>
      <c r="D3" s="45"/>
      <c r="E3" s="35"/>
      <c r="F3" s="45"/>
      <c r="G3" s="35"/>
      <c r="H3" s="45"/>
      <c r="I3" s="35"/>
      <c r="J3" s="45"/>
      <c r="K3" s="35"/>
      <c r="L3" s="45"/>
      <c r="M3" s="35"/>
      <c r="N3" s="45"/>
      <c r="O3" s="35"/>
      <c r="P3" s="45"/>
      <c r="Q3" s="35"/>
      <c r="R3" s="35" t="s">
        <v>18</v>
      </c>
    </row>
    <row r="4" spans="1:18" ht="12.75" customHeight="1">
      <c r="A4" s="46"/>
      <c r="B4" s="380" t="s">
        <v>19</v>
      </c>
      <c r="C4" s="378"/>
      <c r="D4" s="378"/>
      <c r="E4" s="379"/>
      <c r="F4" s="377" t="s">
        <v>20</v>
      </c>
      <c r="G4" s="378"/>
      <c r="H4" s="378"/>
      <c r="I4" s="379"/>
      <c r="J4" s="377" t="s">
        <v>21</v>
      </c>
      <c r="K4" s="378"/>
      <c r="L4" s="378"/>
      <c r="M4" s="379"/>
      <c r="N4" s="377" t="s">
        <v>22</v>
      </c>
      <c r="O4" s="378"/>
      <c r="P4" s="378"/>
      <c r="Q4" s="389"/>
      <c r="R4" s="35"/>
    </row>
    <row r="5" spans="1:18" ht="12.75" customHeight="1">
      <c r="A5" s="47"/>
      <c r="B5" s="48"/>
      <c r="C5" s="49"/>
      <c r="D5" s="48"/>
      <c r="E5" s="49"/>
      <c r="F5" s="50"/>
      <c r="G5" s="49"/>
      <c r="H5" s="48"/>
      <c r="I5" s="49"/>
      <c r="J5" s="50"/>
      <c r="K5" s="49"/>
      <c r="L5" s="48"/>
      <c r="M5" s="49"/>
      <c r="N5" s="50"/>
      <c r="O5" s="49"/>
      <c r="P5" s="48"/>
      <c r="Q5" s="51"/>
      <c r="R5" s="35"/>
    </row>
    <row r="6" spans="1:18" ht="12.75" customHeight="1">
      <c r="A6" s="47"/>
      <c r="B6" s="386">
        <v>40633</v>
      </c>
      <c r="C6" s="375"/>
      <c r="D6" s="387">
        <v>40543</v>
      </c>
      <c r="E6" s="388"/>
      <c r="F6" s="374">
        <v>40633</v>
      </c>
      <c r="G6" s="375"/>
      <c r="H6" s="372">
        <v>40543</v>
      </c>
      <c r="I6" s="373"/>
      <c r="J6" s="374">
        <v>40633</v>
      </c>
      <c r="K6" s="375"/>
      <c r="L6" s="372">
        <v>40543</v>
      </c>
      <c r="M6" s="373"/>
      <c r="N6" s="374">
        <v>40633</v>
      </c>
      <c r="O6" s="375"/>
      <c r="P6" s="372">
        <v>40543</v>
      </c>
      <c r="Q6" s="376"/>
      <c r="R6" s="35"/>
    </row>
    <row r="7" spans="1:18" ht="12.75" customHeight="1">
      <c r="A7" s="47" t="s">
        <v>18</v>
      </c>
      <c r="B7" s="52" t="s">
        <v>23</v>
      </c>
      <c r="C7" s="173" t="s">
        <v>24</v>
      </c>
      <c r="D7" s="53" t="s">
        <v>23</v>
      </c>
      <c r="E7" s="174" t="s">
        <v>24</v>
      </c>
      <c r="F7" s="54" t="s">
        <v>23</v>
      </c>
      <c r="G7" s="173" t="s">
        <v>24</v>
      </c>
      <c r="H7" s="53" t="s">
        <v>23</v>
      </c>
      <c r="I7" s="174" t="s">
        <v>24</v>
      </c>
      <c r="J7" s="54" t="s">
        <v>23</v>
      </c>
      <c r="K7" s="173" t="s">
        <v>24</v>
      </c>
      <c r="L7" s="53" t="s">
        <v>23</v>
      </c>
      <c r="M7" s="174" t="s">
        <v>24</v>
      </c>
      <c r="N7" s="54" t="s">
        <v>23</v>
      </c>
      <c r="O7" s="173" t="s">
        <v>24</v>
      </c>
      <c r="P7" s="53" t="s">
        <v>23</v>
      </c>
      <c r="Q7" s="175" t="s">
        <v>24</v>
      </c>
      <c r="R7" s="35"/>
    </row>
    <row r="8" spans="1:18" ht="12.75" customHeight="1">
      <c r="A8" s="55"/>
      <c r="B8" s="56"/>
      <c r="C8" s="57"/>
      <c r="D8" s="58"/>
      <c r="E8" s="59"/>
      <c r="F8" s="57"/>
      <c r="G8" s="57"/>
      <c r="H8" s="60"/>
      <c r="I8" s="59"/>
      <c r="J8" s="57"/>
      <c r="K8" s="57"/>
      <c r="L8" s="60"/>
      <c r="M8" s="59"/>
      <c r="N8" s="57"/>
      <c r="O8" s="57"/>
      <c r="P8" s="60"/>
      <c r="Q8" s="61"/>
      <c r="R8" s="35"/>
    </row>
    <row r="9" spans="1:18" ht="12.75" customHeight="1">
      <c r="A9" s="55"/>
      <c r="B9" s="62"/>
      <c r="C9" s="63"/>
      <c r="D9" s="64"/>
      <c r="E9" s="64"/>
      <c r="F9" s="63"/>
      <c r="G9" s="63"/>
      <c r="H9" s="65"/>
      <c r="I9" s="64"/>
      <c r="J9" s="63"/>
      <c r="K9" s="63"/>
      <c r="L9" s="65"/>
      <c r="M9" s="64"/>
      <c r="N9" s="63"/>
      <c r="O9" s="63"/>
      <c r="P9" s="65"/>
      <c r="Q9" s="66"/>
      <c r="R9" s="35"/>
    </row>
    <row r="10" spans="1:18" ht="12.75" customHeight="1">
      <c r="A10" s="139" t="s">
        <v>49</v>
      </c>
      <c r="B10" s="62"/>
      <c r="C10" s="68"/>
      <c r="D10" s="69"/>
      <c r="E10" s="69"/>
      <c r="F10" s="68"/>
      <c r="G10" s="68"/>
      <c r="H10" s="70"/>
      <c r="I10" s="69"/>
      <c r="J10" s="68"/>
      <c r="K10" s="68"/>
      <c r="L10" s="70"/>
      <c r="M10" s="69"/>
      <c r="N10" s="68"/>
      <c r="O10" s="68"/>
      <c r="P10" s="71"/>
      <c r="Q10" s="72"/>
      <c r="R10" s="35"/>
    </row>
    <row r="11" spans="1:18" ht="12.75" customHeight="1">
      <c r="A11" s="139" t="s">
        <v>50</v>
      </c>
      <c r="B11" s="74">
        <v>37983.855543239195</v>
      </c>
      <c r="C11" s="68">
        <v>31.208907507840124</v>
      </c>
      <c r="D11" s="69">
        <v>31626.164326061782</v>
      </c>
      <c r="E11" s="73">
        <v>29.503095063889234</v>
      </c>
      <c r="F11" s="143">
        <v>3569.9952175859225</v>
      </c>
      <c r="G11" s="68">
        <v>26.262967269223331</v>
      </c>
      <c r="H11" s="69">
        <v>3517.869335161236</v>
      </c>
      <c r="I11" s="73">
        <v>39.537330887625608</v>
      </c>
      <c r="J11" s="143">
        <v>1817.7575567901333</v>
      </c>
      <c r="K11" s="68">
        <v>31.921153616175644</v>
      </c>
      <c r="L11" s="69">
        <v>2391.6306224967843</v>
      </c>
      <c r="M11" s="73">
        <v>34.331215115712091</v>
      </c>
      <c r="N11" s="68">
        <v>1752.2376607957892</v>
      </c>
      <c r="O11" s="68">
        <v>22.183752051455208</v>
      </c>
      <c r="P11" s="69">
        <v>1126.2387126644517</v>
      </c>
      <c r="Q11" s="75">
        <v>58.31671548106511</v>
      </c>
      <c r="R11" s="35"/>
    </row>
    <row r="12" spans="1:18" ht="12.75" customHeight="1" thickBot="1">
      <c r="A12" s="139" t="s">
        <v>41</v>
      </c>
      <c r="B12" s="74">
        <v>47675.342604157515</v>
      </c>
      <c r="C12" s="68">
        <v>39.171783286822617</v>
      </c>
      <c r="D12" s="69">
        <v>43323.733936576915</v>
      </c>
      <c r="E12" s="73">
        <v>40.415405032224392</v>
      </c>
      <c r="F12" s="143">
        <v>4959.2933960284199</v>
      </c>
      <c r="G12" s="68">
        <v>36.483455074890472</v>
      </c>
      <c r="H12" s="69">
        <v>2843.474862812187</v>
      </c>
      <c r="I12" s="73">
        <v>31.957811905625682</v>
      </c>
      <c r="J12" s="143">
        <v>2168.8291575711378</v>
      </c>
      <c r="K12" s="68">
        <v>38.086227972183941</v>
      </c>
      <c r="L12" s="69">
        <v>2065.4858307523173</v>
      </c>
      <c r="M12" s="73">
        <v>29.649494243381401</v>
      </c>
      <c r="N12" s="68">
        <v>2790.4642384572821</v>
      </c>
      <c r="O12" s="68">
        <v>35.327951315848061</v>
      </c>
      <c r="P12" s="69">
        <v>777.98903205986971</v>
      </c>
      <c r="Q12" s="75">
        <v>40.284323847019095</v>
      </c>
      <c r="R12" s="35"/>
    </row>
    <row r="13" spans="1:18" ht="12.75" customHeight="1" thickBot="1">
      <c r="A13" s="139" t="s">
        <v>51</v>
      </c>
      <c r="B13" s="140">
        <v>85659.198147396703</v>
      </c>
      <c r="C13" s="142">
        <v>70.38069079466274</v>
      </c>
      <c r="D13" s="141">
        <v>74949.898262638701</v>
      </c>
      <c r="E13" s="171">
        <v>69.918500096113632</v>
      </c>
      <c r="F13" s="142">
        <v>8529.2886136143425</v>
      </c>
      <c r="G13" s="142">
        <v>62.746422344113796</v>
      </c>
      <c r="H13" s="141">
        <v>6361.3441979734234</v>
      </c>
      <c r="I13" s="171">
        <v>71.49514279325129</v>
      </c>
      <c r="J13" s="142">
        <v>3986.5867143612713</v>
      </c>
      <c r="K13" s="142">
        <v>70.007381588359578</v>
      </c>
      <c r="L13" s="141">
        <v>4457.1164532491021</v>
      </c>
      <c r="M13" s="171">
        <v>63.980709359093503</v>
      </c>
      <c r="N13" s="142">
        <v>4542.7018992530711</v>
      </c>
      <c r="O13" s="142">
        <v>57.511703367303255</v>
      </c>
      <c r="P13" s="141">
        <v>1904.2277447243214</v>
      </c>
      <c r="Q13" s="172">
        <v>98.601039328084212</v>
      </c>
      <c r="R13" s="35"/>
    </row>
    <row r="14" spans="1:18" s="78" customFormat="1" ht="12.75" customHeight="1">
      <c r="A14" s="139"/>
      <c r="B14" s="76"/>
      <c r="C14" s="68"/>
      <c r="D14" s="69"/>
      <c r="E14" s="73"/>
      <c r="F14" s="68"/>
      <c r="G14" s="68"/>
      <c r="H14" s="69"/>
      <c r="I14" s="73"/>
      <c r="J14" s="68"/>
      <c r="K14" s="68"/>
      <c r="L14" s="69"/>
      <c r="M14" s="73"/>
      <c r="N14" s="68"/>
      <c r="O14" s="68"/>
      <c r="P14" s="69"/>
      <c r="Q14" s="75"/>
      <c r="R14" s="77"/>
    </row>
    <row r="15" spans="1:18" ht="12.75" customHeight="1">
      <c r="A15" s="139" t="s">
        <v>43</v>
      </c>
      <c r="B15" s="79"/>
      <c r="C15" s="68"/>
      <c r="D15" s="69"/>
      <c r="E15" s="73"/>
      <c r="F15" s="80"/>
      <c r="G15" s="68"/>
      <c r="H15" s="69"/>
      <c r="I15" s="73"/>
      <c r="J15" s="80"/>
      <c r="K15" s="68"/>
      <c r="L15" s="69"/>
      <c r="M15" s="73"/>
      <c r="N15" s="80"/>
      <c r="O15" s="68"/>
      <c r="P15" s="69"/>
      <c r="Q15" s="75"/>
      <c r="R15" s="81"/>
    </row>
    <row r="16" spans="1:18" ht="12.75" customHeight="1">
      <c r="A16" s="139" t="s">
        <v>50</v>
      </c>
      <c r="B16" s="74">
        <v>14221.411773704478</v>
      </c>
      <c r="C16" s="68">
        <v>11.684825522022354</v>
      </c>
      <c r="D16" s="69">
        <v>13781.220206129472</v>
      </c>
      <c r="E16" s="73">
        <v>12.856084779866162</v>
      </c>
      <c r="F16" s="143">
        <v>720.80033333191716</v>
      </c>
      <c r="G16" s="68">
        <v>5.3026277090484069</v>
      </c>
      <c r="H16" s="69">
        <v>968.51440084862509</v>
      </c>
      <c r="I16" s="73">
        <v>10.885132643514593</v>
      </c>
      <c r="J16" s="143">
        <v>350.16012010697301</v>
      </c>
      <c r="K16" s="68">
        <v>6.1490680880077804</v>
      </c>
      <c r="L16" s="69">
        <v>539.58176017935034</v>
      </c>
      <c r="M16" s="73">
        <v>7.7455512180609549</v>
      </c>
      <c r="N16" s="68">
        <v>370.64021322494415</v>
      </c>
      <c r="O16" s="68">
        <v>4.6923946302732089</v>
      </c>
      <c r="P16" s="69">
        <v>428.93264066927475</v>
      </c>
      <c r="Q16" s="75">
        <v>22.210160674795247</v>
      </c>
      <c r="R16" s="81"/>
    </row>
    <row r="17" spans="1:18" ht="12.75" customHeight="1" thickBot="1">
      <c r="A17" s="139" t="s">
        <v>41</v>
      </c>
      <c r="B17" s="74">
        <v>10301.904214685092</v>
      </c>
      <c r="C17" s="68">
        <v>8.4644165578383905</v>
      </c>
      <c r="D17" s="69">
        <v>7065.5559985353721</v>
      </c>
      <c r="E17" s="73">
        <v>6.591244140606781</v>
      </c>
      <c r="F17" s="143">
        <v>1180.3498363010835</v>
      </c>
      <c r="G17" s="68">
        <v>8.6833419171835011</v>
      </c>
      <c r="H17" s="69">
        <v>645.67845418699244</v>
      </c>
      <c r="I17" s="73">
        <v>7.2567796748572739</v>
      </c>
      <c r="J17" s="143">
        <v>186.81997618793261</v>
      </c>
      <c r="K17" s="68">
        <v>3.2806955670127258</v>
      </c>
      <c r="L17" s="69">
        <v>332.66197003551821</v>
      </c>
      <c r="M17" s="73">
        <v>4.775273215971418</v>
      </c>
      <c r="N17" s="68">
        <v>993.5298601131509</v>
      </c>
      <c r="O17" s="68">
        <v>12.578328023412885</v>
      </c>
      <c r="P17" s="69">
        <v>313.01648415147423</v>
      </c>
      <c r="Q17" s="75">
        <v>16.208014377306725</v>
      </c>
      <c r="R17" s="81"/>
    </row>
    <row r="18" spans="1:18" ht="12.75" customHeight="1" thickBot="1">
      <c r="A18" s="139" t="s">
        <v>51</v>
      </c>
      <c r="B18" s="140">
        <v>24523.315988389571</v>
      </c>
      <c r="C18" s="142">
        <v>20.149242079860745</v>
      </c>
      <c r="D18" s="141">
        <v>20846.776204664842</v>
      </c>
      <c r="E18" s="171">
        <v>19.447328920472941</v>
      </c>
      <c r="F18" s="142">
        <v>1901.1501696330006</v>
      </c>
      <c r="G18" s="142">
        <v>13.985969626231906</v>
      </c>
      <c r="H18" s="141">
        <v>1614.1928550356174</v>
      </c>
      <c r="I18" s="171">
        <v>18.141912318371865</v>
      </c>
      <c r="J18" s="142">
        <v>536.98009629490559</v>
      </c>
      <c r="K18" s="142">
        <v>9.4297636550205066</v>
      </c>
      <c r="L18" s="141">
        <v>872.24373021486849</v>
      </c>
      <c r="M18" s="171">
        <v>12.52082443403237</v>
      </c>
      <c r="N18" s="142">
        <v>1364.1700733380949</v>
      </c>
      <c r="O18" s="142">
        <v>17.270722653686089</v>
      </c>
      <c r="P18" s="141">
        <v>741.94912482074892</v>
      </c>
      <c r="Q18" s="172">
        <v>38.418175052101972</v>
      </c>
      <c r="R18" s="81"/>
    </row>
    <row r="19" spans="1:18" s="78" customFormat="1" ht="12.75" customHeight="1">
      <c r="A19" s="139"/>
      <c r="B19" s="76"/>
      <c r="C19" s="68"/>
      <c r="D19" s="69"/>
      <c r="E19" s="73"/>
      <c r="F19" s="68"/>
      <c r="G19" s="68"/>
      <c r="H19" s="69"/>
      <c r="I19" s="73"/>
      <c r="J19" s="68"/>
      <c r="K19" s="68"/>
      <c r="L19" s="69"/>
      <c r="M19" s="73"/>
      <c r="N19" s="68"/>
      <c r="O19" s="68"/>
      <c r="P19" s="69"/>
      <c r="Q19" s="75"/>
      <c r="R19" s="77"/>
    </row>
    <row r="20" spans="1:18" ht="12.75" customHeight="1">
      <c r="A20" s="139" t="s">
        <v>44</v>
      </c>
      <c r="B20" s="76"/>
      <c r="C20" s="68"/>
      <c r="D20" s="69"/>
      <c r="E20" s="73"/>
      <c r="F20" s="68"/>
      <c r="G20" s="68"/>
      <c r="H20" s="69"/>
      <c r="I20" s="73"/>
      <c r="J20" s="68"/>
      <c r="K20" s="68"/>
      <c r="L20" s="69"/>
      <c r="M20" s="73"/>
      <c r="N20" s="68"/>
      <c r="O20" s="68"/>
      <c r="P20" s="69"/>
      <c r="Q20" s="75"/>
      <c r="R20" s="81"/>
    </row>
    <row r="21" spans="1:18" ht="12.75" customHeight="1">
      <c r="A21" s="139" t="s">
        <v>50</v>
      </c>
      <c r="B21" s="74">
        <v>5264.2380517041092</v>
      </c>
      <c r="C21" s="68">
        <v>4.3252881021481366</v>
      </c>
      <c r="D21" s="69">
        <v>4879.6721554681044</v>
      </c>
      <c r="E21" s="73">
        <v>4.5520990152053615</v>
      </c>
      <c r="F21" s="143">
        <v>1234.8756026552799</v>
      </c>
      <c r="G21" s="68">
        <v>9.0844652604405045</v>
      </c>
      <c r="H21" s="69">
        <v>475.5133944989812</v>
      </c>
      <c r="I21" s="73">
        <v>5.3442946933509612</v>
      </c>
      <c r="J21" s="143">
        <v>652.24544441451724</v>
      </c>
      <c r="K21" s="68">
        <v>11.453907562553102</v>
      </c>
      <c r="L21" s="69">
        <v>1092.9536009348155</v>
      </c>
      <c r="M21" s="73">
        <v>15.689055338325241</v>
      </c>
      <c r="N21" s="68">
        <v>582.63015824076263</v>
      </c>
      <c r="O21" s="68">
        <v>7.3762385418900651</v>
      </c>
      <c r="P21" s="69">
        <v>-617.4402064358344</v>
      </c>
      <c r="Q21" s="75">
        <v>-31.971094973376669</v>
      </c>
      <c r="R21" s="81"/>
    </row>
    <row r="22" spans="1:18" ht="12.75" customHeight="1" thickBot="1">
      <c r="A22" s="139" t="s">
        <v>41</v>
      </c>
      <c r="B22" s="74">
        <v>6261.6271708614131</v>
      </c>
      <c r="C22" s="68">
        <v>5.1447790233283817</v>
      </c>
      <c r="D22" s="69">
        <v>6519.7433385528157</v>
      </c>
      <c r="E22" s="73">
        <v>6.0820719682080657</v>
      </c>
      <c r="F22" s="143">
        <v>1927.9524410696552</v>
      </c>
      <c r="G22" s="68">
        <v>14.183142769213788</v>
      </c>
      <c r="H22" s="69">
        <v>446.53888435620712</v>
      </c>
      <c r="I22" s="73">
        <v>5.0186501950258933</v>
      </c>
      <c r="J22" s="143">
        <v>518.71112790944699</v>
      </c>
      <c r="K22" s="68">
        <v>9.1089471940667917</v>
      </c>
      <c r="L22" s="69">
        <v>544.03044325491635</v>
      </c>
      <c r="M22" s="73">
        <v>7.8094108685488886</v>
      </c>
      <c r="N22" s="68">
        <v>1409.2413131602082</v>
      </c>
      <c r="O22" s="68">
        <v>17.841335437120588</v>
      </c>
      <c r="P22" s="69">
        <v>-97.491558898709229</v>
      </c>
      <c r="Q22" s="75">
        <v>-5.048119406809465</v>
      </c>
      <c r="R22" s="81"/>
    </row>
    <row r="23" spans="1:18" ht="12.75" customHeight="1" thickBot="1">
      <c r="A23" s="139" t="s">
        <v>51</v>
      </c>
      <c r="B23" s="140">
        <v>11525.865222565522</v>
      </c>
      <c r="C23" s="142">
        <v>9.4700671254765183</v>
      </c>
      <c r="D23" s="141">
        <v>11399.415494020919</v>
      </c>
      <c r="E23" s="171">
        <v>10.634170983413425</v>
      </c>
      <c r="F23" s="142">
        <v>3162.828043724935</v>
      </c>
      <c r="G23" s="142">
        <v>23.267608029654294</v>
      </c>
      <c r="H23" s="141">
        <v>922.05227885518832</v>
      </c>
      <c r="I23" s="171">
        <v>10.362944888376854</v>
      </c>
      <c r="J23" s="142">
        <v>1170.9565723239643</v>
      </c>
      <c r="K23" s="142">
        <v>20.562854756619899</v>
      </c>
      <c r="L23" s="141">
        <v>1636.9840441897318</v>
      </c>
      <c r="M23" s="171">
        <v>23.498466206874127</v>
      </c>
      <c r="N23" s="142">
        <v>1991.8714714009707</v>
      </c>
      <c r="O23" s="142">
        <v>25.217573979010648</v>
      </c>
      <c r="P23" s="141">
        <v>-714.93176533454346</v>
      </c>
      <c r="Q23" s="172">
        <v>-37.019214380186121</v>
      </c>
      <c r="R23" s="81"/>
    </row>
    <row r="24" spans="1:18" ht="12.75" customHeight="1" thickBot="1">
      <c r="A24" s="82"/>
      <c r="B24" s="85"/>
      <c r="C24" s="68"/>
      <c r="D24" s="87"/>
      <c r="E24" s="83"/>
      <c r="F24" s="86"/>
      <c r="G24" s="68"/>
      <c r="H24" s="87"/>
      <c r="I24" s="83"/>
      <c r="J24" s="86"/>
      <c r="K24" s="68"/>
      <c r="L24" s="87"/>
      <c r="M24" s="83"/>
      <c r="N24" s="86"/>
      <c r="O24" s="68"/>
      <c r="P24" s="87"/>
      <c r="Q24" s="84"/>
      <c r="R24" s="81"/>
    </row>
    <row r="25" spans="1:18" s="78" customFormat="1" ht="12.75" customHeight="1">
      <c r="A25" s="67"/>
      <c r="B25" s="85"/>
      <c r="C25" s="86"/>
      <c r="D25" s="87"/>
      <c r="E25" s="87"/>
      <c r="F25" s="86"/>
      <c r="G25" s="86"/>
      <c r="H25" s="87"/>
      <c r="I25" s="87"/>
      <c r="J25" s="86"/>
      <c r="K25" s="86"/>
      <c r="L25" s="87"/>
      <c r="M25" s="87"/>
      <c r="N25" s="86"/>
      <c r="O25" s="86"/>
      <c r="P25" s="87"/>
      <c r="Q25" s="88"/>
      <c r="R25" s="77"/>
    </row>
    <row r="26" spans="1:18" ht="12.75" customHeight="1">
      <c r="A26" s="89" t="s">
        <v>52</v>
      </c>
      <c r="B26" s="90">
        <v>121708.3793583518</v>
      </c>
      <c r="C26" s="91">
        <v>100</v>
      </c>
      <c r="D26" s="92">
        <v>107196.08996132447</v>
      </c>
      <c r="E26" s="92">
        <v>100</v>
      </c>
      <c r="F26" s="91">
        <v>13593.266826972278</v>
      </c>
      <c r="G26" s="91">
        <v>100</v>
      </c>
      <c r="H26" s="92">
        <v>8897.5893318642284</v>
      </c>
      <c r="I26" s="92">
        <v>100.00000000000001</v>
      </c>
      <c r="J26" s="91">
        <v>5694.5233829801418</v>
      </c>
      <c r="K26" s="91">
        <v>99.999999999999986</v>
      </c>
      <c r="L26" s="92">
        <v>6966.3442276537025</v>
      </c>
      <c r="M26" s="92">
        <v>100</v>
      </c>
      <c r="N26" s="91">
        <v>7898.7434439921362</v>
      </c>
      <c r="O26" s="91">
        <v>100</v>
      </c>
      <c r="P26" s="92">
        <v>1931.2451042105258</v>
      </c>
      <c r="Q26" s="93">
        <v>100.00000000000006</v>
      </c>
      <c r="R26" s="81"/>
    </row>
    <row r="27" spans="1:18" s="78" customFormat="1" ht="12.75" customHeight="1" thickBot="1">
      <c r="A27" s="82"/>
      <c r="B27" s="94"/>
      <c r="C27" s="95"/>
      <c r="D27" s="96"/>
      <c r="E27" s="96"/>
      <c r="F27" s="95"/>
      <c r="G27" s="95"/>
      <c r="H27" s="96"/>
      <c r="I27" s="96"/>
      <c r="J27" s="95"/>
      <c r="K27" s="95"/>
      <c r="L27" s="96"/>
      <c r="M27" s="96"/>
      <c r="N27" s="95"/>
      <c r="O27" s="95"/>
      <c r="P27" s="97"/>
      <c r="Q27" s="98"/>
      <c r="R27" s="77"/>
    </row>
    <row r="28" spans="1:18" ht="12.75" customHeight="1">
      <c r="A28" s="35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35"/>
    </row>
    <row r="29" spans="1:18" ht="12.75" customHeight="1"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</row>
    <row r="30" spans="1:18" ht="12.75" customHeight="1"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</row>
    <row r="31" spans="1:18" ht="24" customHeight="1"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</row>
    <row r="32" spans="1:18" ht="12.75" customHeight="1"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</row>
    <row r="33" spans="2:17" ht="13.5" customHeight="1"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</row>
  </sheetData>
  <mergeCells count="12">
    <mergeCell ref="B6:C6"/>
    <mergeCell ref="D6:E6"/>
    <mergeCell ref="F6:G6"/>
    <mergeCell ref="H6:I6"/>
    <mergeCell ref="N4:Q4"/>
    <mergeCell ref="J4:M4"/>
    <mergeCell ref="F4:I4"/>
    <mergeCell ref="B4:E4"/>
    <mergeCell ref="J6:K6"/>
    <mergeCell ref="L6:M6"/>
    <mergeCell ref="N6:O6"/>
    <mergeCell ref="P6:Q6"/>
  </mergeCells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pageSetUpPr fitToPage="1"/>
  </sheetPr>
  <dimension ref="A1:B639"/>
  <sheetViews>
    <sheetView zoomScale="70" workbookViewId="0">
      <pane xSplit="1" ySplit="4" topLeftCell="B5" activePane="bottomRight" state="frozen"/>
      <selection activeCell="E5" sqref="E5"/>
      <selection pane="topRight" activeCell="E5" sqref="E5"/>
      <selection pane="bottomLeft" activeCell="E5" sqref="E5"/>
      <selection pane="bottomRight" activeCell="B5" sqref="B5"/>
    </sheetView>
  </sheetViews>
  <sheetFormatPr baseColWidth="10" defaultColWidth="8.83203125" defaultRowHeight="12" x14ac:dyDescent="0"/>
  <cols>
    <col min="1" max="1" width="73.83203125" style="170" bestFit="1" customWidth="1"/>
    <col min="2" max="2" width="20.6640625" style="170" customWidth="1"/>
    <col min="3" max="16384" width="8.83203125" style="170"/>
  </cols>
  <sheetData>
    <row r="1" spans="1:2">
      <c r="A1" s="260" t="str">
        <f>ASSETSUM!A1</f>
        <v>Foreign Collective Investment Scheme Statistics of ASISA FCIS Members</v>
      </c>
      <c r="B1" s="318" t="str">
        <f>SUMMARY!R1</f>
        <v>Quarter ended:  31 March 2011</v>
      </c>
    </row>
    <row r="2" spans="1:2">
      <c r="A2" s="260" t="s">
        <v>48</v>
      </c>
    </row>
    <row r="3" spans="1:2">
      <c r="A3" s="319" t="s">
        <v>183</v>
      </c>
      <c r="B3" s="313" t="s">
        <v>1</v>
      </c>
    </row>
    <row r="4" spans="1:2">
      <c r="A4" s="320"/>
      <c r="B4" s="314" t="s">
        <v>3</v>
      </c>
    </row>
    <row r="5" spans="1:2">
      <c r="A5" s="270"/>
      <c r="B5" s="315"/>
    </row>
    <row r="6" spans="1:2">
      <c r="A6" s="330" t="s">
        <v>388</v>
      </c>
      <c r="B6" s="180">
        <f>FUNDSUM!F8</f>
        <v>29101973.900560003</v>
      </c>
    </row>
    <row r="7" spans="1:2">
      <c r="A7" s="330" t="s">
        <v>314</v>
      </c>
      <c r="B7" s="180">
        <f>FUNDSUM!F25</f>
        <v>935545873.61500514</v>
      </c>
    </row>
    <row r="8" spans="1:2">
      <c r="A8" s="330" t="s">
        <v>315</v>
      </c>
      <c r="B8" s="180">
        <f>FUNDSUM!F33</f>
        <v>1911977380.2618442</v>
      </c>
    </row>
    <row r="9" spans="1:2">
      <c r="A9" s="330" t="s">
        <v>316</v>
      </c>
      <c r="B9" s="271">
        <f>FUNDSUM!F39</f>
        <v>721967121.6487236</v>
      </c>
    </row>
    <row r="10" spans="1:2">
      <c r="A10" s="366" t="s">
        <v>565</v>
      </c>
      <c r="B10" s="271">
        <f>EQUITY!F28</f>
        <v>104297890.69683622</v>
      </c>
    </row>
    <row r="11" spans="1:2">
      <c r="A11" s="366" t="s">
        <v>441</v>
      </c>
      <c r="B11" s="271">
        <f>FUNDSUM!F48</f>
        <v>336650249.59353924</v>
      </c>
    </row>
    <row r="12" spans="1:2">
      <c r="A12" s="330" t="s">
        <v>389</v>
      </c>
      <c r="B12" s="271">
        <f>FUNDSUM!F56</f>
        <v>75002925.696678013</v>
      </c>
    </row>
    <row r="13" spans="1:2">
      <c r="A13" s="330" t="s">
        <v>317</v>
      </c>
      <c r="B13" s="180">
        <f>FUNDSUM!F62</f>
        <v>0</v>
      </c>
    </row>
    <row r="14" spans="1:2">
      <c r="A14" s="330" t="s">
        <v>318</v>
      </c>
      <c r="B14" s="180">
        <f>FUNDSUM!F116</f>
        <v>728153166</v>
      </c>
    </row>
    <row r="15" spans="1:2">
      <c r="A15" s="330" t="s">
        <v>319</v>
      </c>
      <c r="B15" s="180">
        <f>FUNDSUM!F120</f>
        <v>92590763</v>
      </c>
    </row>
    <row r="16" spans="1:2">
      <c r="A16" s="330" t="s">
        <v>368</v>
      </c>
      <c r="B16" s="180">
        <f>FUNDSUM!F124</f>
        <v>31023001.940000001</v>
      </c>
    </row>
    <row r="17" spans="1:2">
      <c r="A17" s="330" t="s">
        <v>320</v>
      </c>
      <c r="B17" s="180">
        <f>FUNDSUM!F298</f>
        <v>1106426781.877476</v>
      </c>
    </row>
    <row r="18" spans="1:2">
      <c r="A18" s="330" t="s">
        <v>321</v>
      </c>
      <c r="B18" s="180">
        <f>FUNDSUM!F309</f>
        <v>77613963.16049999</v>
      </c>
    </row>
    <row r="19" spans="1:2">
      <c r="A19" s="330" t="s">
        <v>322</v>
      </c>
      <c r="B19" s="180">
        <f>FUNDSUM!F322</f>
        <v>1329788424.4478319</v>
      </c>
    </row>
    <row r="20" spans="1:2">
      <c r="A20" s="330" t="s">
        <v>323</v>
      </c>
      <c r="B20" s="180">
        <f>FUNDSUM!F343</f>
        <v>12753334145.666824</v>
      </c>
    </row>
    <row r="21" spans="1:2">
      <c r="A21" s="330" t="s">
        <v>324</v>
      </c>
      <c r="B21" s="180">
        <f>FUNDSUM!F356</f>
        <v>9096330059.2735844</v>
      </c>
    </row>
    <row r="22" spans="1:2">
      <c r="A22" s="330" t="s">
        <v>415</v>
      </c>
      <c r="B22" s="180">
        <f>FUNDSUM!F352</f>
        <v>10078460.6000483</v>
      </c>
    </row>
    <row r="23" spans="1:2">
      <c r="A23" s="330" t="s">
        <v>423</v>
      </c>
      <c r="B23" s="180">
        <f>FUNDSUM!F361</f>
        <v>1274009659.3500001</v>
      </c>
    </row>
    <row r="24" spans="1:2">
      <c r="A24" s="330" t="s">
        <v>325</v>
      </c>
      <c r="B24" s="180">
        <f>FUNDSUM!F374</f>
        <v>2829727108.1300001</v>
      </c>
    </row>
    <row r="25" spans="1:2">
      <c r="A25" s="330" t="s">
        <v>326</v>
      </c>
      <c r="B25" s="180">
        <f>FUNDSUM!F389</f>
        <v>23456453.929745004</v>
      </c>
    </row>
    <row r="26" spans="1:2">
      <c r="A26" s="330" t="s">
        <v>327</v>
      </c>
      <c r="B26" s="180">
        <f>FUNDSUM!F407</f>
        <v>12604240.425435001</v>
      </c>
    </row>
    <row r="27" spans="1:2">
      <c r="A27" s="330" t="s">
        <v>328</v>
      </c>
      <c r="B27" s="180">
        <f>FUNDSUM!F411</f>
        <v>59157.95102</v>
      </c>
    </row>
    <row r="28" spans="1:2">
      <c r="A28" s="330" t="s">
        <v>329</v>
      </c>
      <c r="B28" s="180">
        <f>FUNDSUM!F425</f>
        <v>6771265.9156499999</v>
      </c>
    </row>
    <row r="29" spans="1:2">
      <c r="A29" s="330" t="s">
        <v>361</v>
      </c>
      <c r="B29" s="180">
        <f>FUNDSUM!F434</f>
        <v>4066361.88477185</v>
      </c>
    </row>
    <row r="30" spans="1:2">
      <c r="A30" s="330" t="s">
        <v>362</v>
      </c>
      <c r="B30" s="180">
        <f>FUNDSUM!F439</f>
        <v>8157296.3295581471</v>
      </c>
    </row>
    <row r="31" spans="1:2">
      <c r="A31" s="330" t="s">
        <v>330</v>
      </c>
      <c r="B31" s="180">
        <f>FUNDSUM!F448</f>
        <v>883445595.30756783</v>
      </c>
    </row>
    <row r="32" spans="1:2">
      <c r="A32" s="330" t="s">
        <v>331</v>
      </c>
      <c r="B32" s="180">
        <f>FUNDSUM!F452</f>
        <v>189061601.87692797</v>
      </c>
    </row>
    <row r="33" spans="1:2">
      <c r="A33" s="330" t="s">
        <v>332</v>
      </c>
      <c r="B33" s="180">
        <f>FUNDSUM!F458</f>
        <v>617793615.00724006</v>
      </c>
    </row>
    <row r="34" spans="1:2">
      <c r="A34" s="330" t="s">
        <v>333</v>
      </c>
      <c r="B34" s="180">
        <f>FUNDSUM!F471</f>
        <v>2084339787.3274679</v>
      </c>
    </row>
    <row r="35" spans="1:2">
      <c r="A35" s="330" t="s">
        <v>398</v>
      </c>
      <c r="B35" s="180">
        <f>FUNDSUM!F477</f>
        <v>1317345277.4244804</v>
      </c>
    </row>
    <row r="36" spans="1:2">
      <c r="A36" s="330" t="s">
        <v>334</v>
      </c>
      <c r="B36" s="180">
        <f>FUNDSUM!F483</f>
        <v>695635255.39178503</v>
      </c>
    </row>
    <row r="37" spans="1:2">
      <c r="A37" s="330" t="s">
        <v>335</v>
      </c>
      <c r="B37" s="180">
        <f>FUNDSUM!F487</f>
        <v>29540843520.623215</v>
      </c>
    </row>
    <row r="38" spans="1:2">
      <c r="A38" s="330" t="s">
        <v>336</v>
      </c>
      <c r="B38" s="180">
        <f>FUNDSUM!F492</f>
        <v>12325142582.875526</v>
      </c>
    </row>
    <row r="39" spans="1:2">
      <c r="A39" s="330" t="s">
        <v>337</v>
      </c>
      <c r="B39" s="180">
        <f>FUNDSUM!F499</f>
        <v>6716808109.0639687</v>
      </c>
    </row>
    <row r="40" spans="1:2">
      <c r="A40" s="330" t="s">
        <v>338</v>
      </c>
      <c r="B40" s="180">
        <f>FUNDSUM!F505</f>
        <v>1043805738.4593205</v>
      </c>
    </row>
    <row r="41" spans="1:2">
      <c r="A41" s="330" t="s">
        <v>339</v>
      </c>
      <c r="B41" s="180">
        <f>FUNDSUM!F515</f>
        <v>35896151.546884954</v>
      </c>
    </row>
    <row r="42" spans="1:2">
      <c r="A42" s="330" t="s">
        <v>340</v>
      </c>
      <c r="B42" s="180">
        <f>FUNDSUM!F521</f>
        <v>320753327.17324197</v>
      </c>
    </row>
    <row r="43" spans="1:2">
      <c r="A43" s="330" t="s">
        <v>341</v>
      </c>
      <c r="B43" s="180">
        <f>FI!F207</f>
        <v>13018586.182951998</v>
      </c>
    </row>
    <row r="44" spans="1:2">
      <c r="A44" s="366" t="s">
        <v>459</v>
      </c>
      <c r="B44" s="180">
        <f>FUNDSUM!F429</f>
        <v>150386383.91725498</v>
      </c>
    </row>
    <row r="45" spans="1:2">
      <c r="A45" s="330" t="s">
        <v>342</v>
      </c>
      <c r="B45" s="180">
        <f>FUNDSUM!F529</f>
        <v>1499374428.9488251</v>
      </c>
    </row>
    <row r="46" spans="1:2">
      <c r="A46" s="330" t="s">
        <v>343</v>
      </c>
      <c r="B46" s="180">
        <f>FUNDSUM!F535</f>
        <v>994052548.30616117</v>
      </c>
    </row>
    <row r="47" spans="1:2">
      <c r="A47" s="330" t="s">
        <v>344</v>
      </c>
      <c r="B47" s="180">
        <f>FUNDSUM!F558</f>
        <v>9278899970.1000023</v>
      </c>
    </row>
    <row r="48" spans="1:2">
      <c r="A48" s="330" t="s">
        <v>345</v>
      </c>
      <c r="B48" s="180">
        <f>FUNDSUM!F563</f>
        <v>12537459103</v>
      </c>
    </row>
    <row r="49" spans="1:2">
      <c r="A49" s="330" t="s">
        <v>346</v>
      </c>
      <c r="B49" s="180">
        <f>FUNDSUM!F572</f>
        <v>1706276829.8791349</v>
      </c>
    </row>
    <row r="50" spans="1:2">
      <c r="A50" s="330" t="s">
        <v>347</v>
      </c>
      <c r="B50" s="180">
        <f>FUNDSUM!F578</f>
        <v>0</v>
      </c>
    </row>
    <row r="51" spans="1:2">
      <c r="A51" s="330" t="s">
        <v>348</v>
      </c>
      <c r="B51" s="180">
        <f>FUNDSUM!F584</f>
        <v>823132670.20000005</v>
      </c>
    </row>
    <row r="52" spans="1:2">
      <c r="A52" s="330" t="s">
        <v>349</v>
      </c>
      <c r="B52" s="180">
        <f>FUNDSUM!F593</f>
        <v>1394056.578642</v>
      </c>
    </row>
    <row r="53" spans="1:2">
      <c r="A53" s="330" t="s">
        <v>350</v>
      </c>
      <c r="B53" s="180">
        <f>FUNDSUM!F620</f>
        <v>1574050916.6000004</v>
      </c>
    </row>
    <row r="54" spans="1:2">
      <c r="A54" s="330" t="s">
        <v>407</v>
      </c>
      <c r="B54" s="180">
        <f>FUNDSUM!F626</f>
        <v>2590375023.1956997</v>
      </c>
    </row>
    <row r="55" spans="1:2">
      <c r="A55" s="330" t="s">
        <v>408</v>
      </c>
      <c r="B55" s="180">
        <f>FUNDSUM!F640</f>
        <v>1270354554.0698843</v>
      </c>
    </row>
    <row r="56" spans="1:2">
      <c r="A56" s="210" t="s">
        <v>13</v>
      </c>
      <c r="B56" s="321">
        <f>(SUM(B6:B55))</f>
        <v>121708379358.35184</v>
      </c>
    </row>
    <row r="57" spans="1:2">
      <c r="A57" s="263"/>
      <c r="B57" s="146"/>
    </row>
    <row r="58" spans="1:2">
      <c r="A58" s="263"/>
      <c r="B58" s="146"/>
    </row>
    <row r="59" spans="1:2">
      <c r="A59" s="263"/>
      <c r="B59" s="146"/>
    </row>
    <row r="60" spans="1:2">
      <c r="A60" s="263"/>
      <c r="B60" s="263"/>
    </row>
    <row r="61" spans="1:2">
      <c r="A61" s="263"/>
      <c r="B61" s="146"/>
    </row>
    <row r="62" spans="1:2">
      <c r="A62" s="263"/>
      <c r="B62" s="263"/>
    </row>
    <row r="63" spans="1:2">
      <c r="A63" s="263"/>
      <c r="B63" s="263"/>
    </row>
    <row r="64" spans="1:2">
      <c r="A64" s="263"/>
      <c r="B64" s="263"/>
    </row>
    <row r="65" spans="1:2">
      <c r="A65" s="263"/>
      <c r="B65" s="263"/>
    </row>
    <row r="66" spans="1:2">
      <c r="A66" s="263"/>
      <c r="B66" s="263"/>
    </row>
    <row r="67" spans="1:2">
      <c r="A67" s="263"/>
      <c r="B67" s="263"/>
    </row>
    <row r="68" spans="1:2">
      <c r="A68" s="263"/>
      <c r="B68" s="263"/>
    </row>
    <row r="69" spans="1:2">
      <c r="A69" s="263"/>
      <c r="B69" s="263"/>
    </row>
    <row r="70" spans="1:2">
      <c r="A70" s="263"/>
      <c r="B70" s="263"/>
    </row>
    <row r="71" spans="1:2">
      <c r="A71" s="263"/>
      <c r="B71" s="263"/>
    </row>
    <row r="72" spans="1:2">
      <c r="A72" s="263"/>
      <c r="B72" s="263"/>
    </row>
    <row r="73" spans="1:2">
      <c r="A73" s="263"/>
      <c r="B73" s="263"/>
    </row>
    <row r="74" spans="1:2">
      <c r="A74" s="263"/>
      <c r="B74" s="263"/>
    </row>
    <row r="75" spans="1:2">
      <c r="A75" s="263"/>
      <c r="B75" s="263"/>
    </row>
    <row r="76" spans="1:2">
      <c r="A76" s="263"/>
      <c r="B76" s="263"/>
    </row>
    <row r="77" spans="1:2">
      <c r="A77" s="263"/>
      <c r="B77" s="263"/>
    </row>
    <row r="78" spans="1:2">
      <c r="A78" s="263"/>
      <c r="B78" s="263"/>
    </row>
    <row r="79" spans="1:2">
      <c r="A79" s="263"/>
      <c r="B79" s="263"/>
    </row>
    <row r="80" spans="1:2">
      <c r="A80" s="263"/>
      <c r="B80" s="263"/>
    </row>
    <row r="81" spans="1:2">
      <c r="A81" s="263"/>
      <c r="B81" s="263"/>
    </row>
    <row r="82" spans="1:2">
      <c r="A82" s="263"/>
      <c r="B82" s="263"/>
    </row>
    <row r="83" spans="1:2">
      <c r="A83" s="263"/>
      <c r="B83" s="263"/>
    </row>
    <row r="84" spans="1:2">
      <c r="A84" s="263"/>
      <c r="B84" s="263"/>
    </row>
    <row r="85" spans="1:2">
      <c r="A85" s="263"/>
      <c r="B85" s="263"/>
    </row>
    <row r="86" spans="1:2">
      <c r="A86" s="263"/>
      <c r="B86" s="263"/>
    </row>
    <row r="87" spans="1:2">
      <c r="A87" s="263"/>
      <c r="B87" s="263"/>
    </row>
    <row r="88" spans="1:2">
      <c r="A88" s="263"/>
      <c r="B88" s="263"/>
    </row>
    <row r="89" spans="1:2">
      <c r="A89" s="263"/>
      <c r="B89" s="263"/>
    </row>
    <row r="90" spans="1:2">
      <c r="A90" s="263"/>
      <c r="B90" s="263"/>
    </row>
    <row r="91" spans="1:2">
      <c r="A91" s="263"/>
      <c r="B91" s="263"/>
    </row>
    <row r="92" spans="1:2">
      <c r="A92" s="263"/>
      <c r="B92" s="263"/>
    </row>
    <row r="93" spans="1:2">
      <c r="A93" s="263"/>
      <c r="B93" s="263"/>
    </row>
    <row r="94" spans="1:2">
      <c r="A94" s="263"/>
      <c r="B94" s="263"/>
    </row>
    <row r="95" spans="1:2">
      <c r="A95" s="263"/>
      <c r="B95" s="263"/>
    </row>
    <row r="96" spans="1:2">
      <c r="A96" s="263"/>
      <c r="B96" s="263"/>
    </row>
    <row r="97" spans="1:2">
      <c r="A97" s="263"/>
      <c r="B97" s="263"/>
    </row>
    <row r="98" spans="1:2">
      <c r="A98" s="263"/>
      <c r="B98" s="263"/>
    </row>
    <row r="99" spans="1:2">
      <c r="A99" s="263"/>
      <c r="B99" s="263"/>
    </row>
    <row r="100" spans="1:2">
      <c r="A100" s="263"/>
      <c r="B100" s="263"/>
    </row>
    <row r="101" spans="1:2">
      <c r="A101" s="263"/>
      <c r="B101" s="263"/>
    </row>
    <row r="102" spans="1:2">
      <c r="A102" s="263"/>
      <c r="B102" s="263"/>
    </row>
    <row r="103" spans="1:2">
      <c r="A103" s="263"/>
      <c r="B103" s="263"/>
    </row>
    <row r="104" spans="1:2">
      <c r="A104" s="263"/>
      <c r="B104" s="263"/>
    </row>
    <row r="105" spans="1:2">
      <c r="A105" s="263"/>
      <c r="B105" s="263"/>
    </row>
    <row r="106" spans="1:2">
      <c r="A106" s="263"/>
      <c r="B106" s="263"/>
    </row>
    <row r="107" spans="1:2">
      <c r="A107" s="263"/>
      <c r="B107" s="263"/>
    </row>
    <row r="108" spans="1:2">
      <c r="A108" s="263"/>
      <c r="B108" s="263"/>
    </row>
    <row r="109" spans="1:2">
      <c r="A109" s="263"/>
      <c r="B109" s="263"/>
    </row>
    <row r="110" spans="1:2">
      <c r="A110" s="263"/>
      <c r="B110" s="263"/>
    </row>
    <row r="111" spans="1:2">
      <c r="A111" s="263"/>
      <c r="B111" s="263"/>
    </row>
    <row r="112" spans="1:2">
      <c r="A112" s="263"/>
      <c r="B112" s="263"/>
    </row>
    <row r="113" spans="1:2">
      <c r="A113" s="263"/>
      <c r="B113" s="263"/>
    </row>
    <row r="114" spans="1:2">
      <c r="A114" s="263"/>
      <c r="B114" s="263"/>
    </row>
    <row r="115" spans="1:2">
      <c r="A115" s="263"/>
      <c r="B115" s="263"/>
    </row>
    <row r="116" spans="1:2">
      <c r="A116" s="263"/>
      <c r="B116" s="263"/>
    </row>
    <row r="117" spans="1:2">
      <c r="A117" s="263"/>
      <c r="B117" s="263"/>
    </row>
    <row r="118" spans="1:2">
      <c r="A118" s="263"/>
      <c r="B118" s="263"/>
    </row>
    <row r="119" spans="1:2">
      <c r="A119" s="263"/>
      <c r="B119" s="263"/>
    </row>
    <row r="120" spans="1:2">
      <c r="A120" s="263"/>
      <c r="B120" s="263"/>
    </row>
    <row r="121" spans="1:2">
      <c r="A121" s="263"/>
      <c r="B121" s="263"/>
    </row>
    <row r="122" spans="1:2">
      <c r="A122" s="263"/>
      <c r="B122" s="263"/>
    </row>
    <row r="123" spans="1:2">
      <c r="A123" s="263"/>
      <c r="B123" s="263"/>
    </row>
    <row r="124" spans="1:2">
      <c r="A124" s="263"/>
      <c r="B124" s="263"/>
    </row>
    <row r="125" spans="1:2">
      <c r="A125" s="263"/>
      <c r="B125" s="263"/>
    </row>
    <row r="126" spans="1:2">
      <c r="A126" s="263"/>
      <c r="B126" s="263"/>
    </row>
    <row r="127" spans="1:2">
      <c r="A127" s="263"/>
      <c r="B127" s="263"/>
    </row>
    <row r="128" spans="1:2">
      <c r="A128" s="263"/>
      <c r="B128" s="263"/>
    </row>
    <row r="129" spans="1:2">
      <c r="A129" s="263"/>
      <c r="B129" s="263"/>
    </row>
    <row r="130" spans="1:2">
      <c r="A130" s="263"/>
      <c r="B130" s="263"/>
    </row>
    <row r="131" spans="1:2">
      <c r="A131" s="263"/>
      <c r="B131" s="263"/>
    </row>
    <row r="132" spans="1:2">
      <c r="A132" s="263"/>
      <c r="B132" s="263"/>
    </row>
    <row r="133" spans="1:2">
      <c r="A133" s="263"/>
      <c r="B133" s="263"/>
    </row>
    <row r="134" spans="1:2">
      <c r="B134" s="280"/>
    </row>
    <row r="135" spans="1:2">
      <c r="B135" s="280"/>
    </row>
    <row r="136" spans="1:2">
      <c r="B136" s="280"/>
    </row>
    <row r="137" spans="1:2">
      <c r="B137" s="280"/>
    </row>
    <row r="138" spans="1:2">
      <c r="B138" s="280"/>
    </row>
    <row r="139" spans="1:2">
      <c r="B139" s="280"/>
    </row>
    <row r="140" spans="1:2">
      <c r="B140" s="280"/>
    </row>
    <row r="141" spans="1:2">
      <c r="B141" s="280"/>
    </row>
    <row r="142" spans="1:2">
      <c r="B142" s="280"/>
    </row>
    <row r="143" spans="1:2">
      <c r="B143" s="280"/>
    </row>
    <row r="144" spans="1:2">
      <c r="B144" s="280"/>
    </row>
    <row r="145" spans="2:2">
      <c r="B145" s="280"/>
    </row>
    <row r="146" spans="2:2">
      <c r="B146" s="280"/>
    </row>
    <row r="147" spans="2:2">
      <c r="B147" s="280"/>
    </row>
    <row r="148" spans="2:2">
      <c r="B148" s="280"/>
    </row>
    <row r="149" spans="2:2">
      <c r="B149" s="280"/>
    </row>
    <row r="150" spans="2:2">
      <c r="B150" s="280"/>
    </row>
    <row r="151" spans="2:2">
      <c r="B151" s="280"/>
    </row>
    <row r="152" spans="2:2">
      <c r="B152" s="280"/>
    </row>
    <row r="153" spans="2:2">
      <c r="B153" s="280"/>
    </row>
    <row r="154" spans="2:2">
      <c r="B154" s="280"/>
    </row>
    <row r="155" spans="2:2">
      <c r="B155" s="280"/>
    </row>
    <row r="156" spans="2:2">
      <c r="B156" s="280"/>
    </row>
    <row r="157" spans="2:2">
      <c r="B157" s="280"/>
    </row>
    <row r="158" spans="2:2">
      <c r="B158" s="280"/>
    </row>
    <row r="159" spans="2:2">
      <c r="B159" s="280"/>
    </row>
    <row r="160" spans="2:2">
      <c r="B160" s="280"/>
    </row>
    <row r="161" spans="2:2">
      <c r="B161" s="280"/>
    </row>
    <row r="162" spans="2:2">
      <c r="B162" s="280"/>
    </row>
    <row r="163" spans="2:2">
      <c r="B163" s="280"/>
    </row>
    <row r="164" spans="2:2">
      <c r="B164" s="280"/>
    </row>
    <row r="165" spans="2:2">
      <c r="B165" s="280"/>
    </row>
    <row r="166" spans="2:2">
      <c r="B166" s="280"/>
    </row>
    <row r="167" spans="2:2">
      <c r="B167" s="280"/>
    </row>
    <row r="168" spans="2:2">
      <c r="B168" s="280"/>
    </row>
    <row r="169" spans="2:2">
      <c r="B169" s="280"/>
    </row>
    <row r="170" spans="2:2">
      <c r="B170" s="280"/>
    </row>
    <row r="171" spans="2:2">
      <c r="B171" s="280"/>
    </row>
    <row r="172" spans="2:2">
      <c r="B172" s="280"/>
    </row>
    <row r="173" spans="2:2">
      <c r="B173" s="280"/>
    </row>
    <row r="174" spans="2:2">
      <c r="B174" s="280"/>
    </row>
    <row r="175" spans="2:2">
      <c r="B175" s="280"/>
    </row>
    <row r="176" spans="2:2">
      <c r="B176" s="280"/>
    </row>
    <row r="177" spans="2:2">
      <c r="B177" s="280"/>
    </row>
    <row r="178" spans="2:2">
      <c r="B178" s="280"/>
    </row>
    <row r="179" spans="2:2">
      <c r="B179" s="280"/>
    </row>
    <row r="180" spans="2:2">
      <c r="B180" s="280"/>
    </row>
    <row r="181" spans="2:2">
      <c r="B181" s="280"/>
    </row>
    <row r="182" spans="2:2">
      <c r="B182" s="280"/>
    </row>
    <row r="183" spans="2:2">
      <c r="B183" s="280"/>
    </row>
    <row r="184" spans="2:2">
      <c r="B184" s="280"/>
    </row>
    <row r="185" spans="2:2">
      <c r="B185" s="280"/>
    </row>
    <row r="186" spans="2:2">
      <c r="B186" s="280"/>
    </row>
    <row r="187" spans="2:2">
      <c r="B187" s="280"/>
    </row>
    <row r="188" spans="2:2">
      <c r="B188" s="280"/>
    </row>
    <row r="189" spans="2:2">
      <c r="B189" s="280"/>
    </row>
    <row r="190" spans="2:2">
      <c r="B190" s="280"/>
    </row>
    <row r="191" spans="2:2">
      <c r="B191" s="280"/>
    </row>
    <row r="192" spans="2:2">
      <c r="B192" s="280"/>
    </row>
    <row r="193" spans="2:2">
      <c r="B193" s="280"/>
    </row>
    <row r="194" spans="2:2">
      <c r="B194" s="280"/>
    </row>
    <row r="195" spans="2:2">
      <c r="B195" s="280"/>
    </row>
    <row r="196" spans="2:2">
      <c r="B196" s="280"/>
    </row>
    <row r="197" spans="2:2">
      <c r="B197" s="280"/>
    </row>
    <row r="198" spans="2:2">
      <c r="B198" s="280"/>
    </row>
    <row r="199" spans="2:2">
      <c r="B199" s="280"/>
    </row>
    <row r="200" spans="2:2">
      <c r="B200" s="280"/>
    </row>
    <row r="201" spans="2:2">
      <c r="B201" s="280"/>
    </row>
    <row r="202" spans="2:2">
      <c r="B202" s="280"/>
    </row>
    <row r="203" spans="2:2">
      <c r="B203" s="280"/>
    </row>
    <row r="204" spans="2:2">
      <c r="B204" s="280"/>
    </row>
    <row r="205" spans="2:2">
      <c r="B205" s="280"/>
    </row>
    <row r="206" spans="2:2">
      <c r="B206" s="280"/>
    </row>
    <row r="207" spans="2:2">
      <c r="B207" s="280"/>
    </row>
    <row r="208" spans="2:2">
      <c r="B208" s="280"/>
    </row>
    <row r="209" spans="2:2">
      <c r="B209" s="280"/>
    </row>
    <row r="210" spans="2:2">
      <c r="B210" s="280"/>
    </row>
    <row r="211" spans="2:2">
      <c r="B211" s="280"/>
    </row>
    <row r="212" spans="2:2">
      <c r="B212" s="280"/>
    </row>
    <row r="213" spans="2:2">
      <c r="B213" s="280"/>
    </row>
    <row r="214" spans="2:2">
      <c r="B214" s="280"/>
    </row>
    <row r="215" spans="2:2">
      <c r="B215" s="280"/>
    </row>
    <row r="216" spans="2:2">
      <c r="B216" s="280"/>
    </row>
    <row r="217" spans="2:2">
      <c r="B217" s="280"/>
    </row>
    <row r="218" spans="2:2">
      <c r="B218" s="280"/>
    </row>
    <row r="219" spans="2:2">
      <c r="B219" s="280"/>
    </row>
    <row r="220" spans="2:2">
      <c r="B220" s="280"/>
    </row>
    <row r="221" spans="2:2">
      <c r="B221" s="280"/>
    </row>
    <row r="222" spans="2:2">
      <c r="B222" s="280"/>
    </row>
    <row r="223" spans="2:2">
      <c r="B223" s="280"/>
    </row>
    <row r="224" spans="2:2">
      <c r="B224" s="280"/>
    </row>
    <row r="225" spans="2:2">
      <c r="B225" s="280"/>
    </row>
    <row r="226" spans="2:2">
      <c r="B226" s="280"/>
    </row>
    <row r="227" spans="2:2">
      <c r="B227" s="280"/>
    </row>
    <row r="228" spans="2:2">
      <c r="B228" s="280"/>
    </row>
    <row r="229" spans="2:2">
      <c r="B229" s="280"/>
    </row>
    <row r="230" spans="2:2">
      <c r="B230" s="280"/>
    </row>
    <row r="231" spans="2:2">
      <c r="B231" s="280"/>
    </row>
    <row r="232" spans="2:2">
      <c r="B232" s="280"/>
    </row>
    <row r="233" spans="2:2">
      <c r="B233" s="280"/>
    </row>
    <row r="234" spans="2:2">
      <c r="B234" s="280"/>
    </row>
    <row r="235" spans="2:2">
      <c r="B235" s="280"/>
    </row>
    <row r="236" spans="2:2">
      <c r="B236" s="280"/>
    </row>
    <row r="237" spans="2:2">
      <c r="B237" s="280"/>
    </row>
    <row r="238" spans="2:2">
      <c r="B238" s="280"/>
    </row>
    <row r="239" spans="2:2">
      <c r="B239" s="280"/>
    </row>
    <row r="240" spans="2:2">
      <c r="B240" s="280"/>
    </row>
    <row r="241" spans="2:2">
      <c r="B241" s="280"/>
    </row>
    <row r="242" spans="2:2">
      <c r="B242" s="280"/>
    </row>
    <row r="243" spans="2:2">
      <c r="B243" s="280"/>
    </row>
    <row r="244" spans="2:2">
      <c r="B244" s="280"/>
    </row>
    <row r="245" spans="2:2">
      <c r="B245" s="280"/>
    </row>
    <row r="246" spans="2:2">
      <c r="B246" s="280"/>
    </row>
    <row r="247" spans="2:2">
      <c r="B247" s="280"/>
    </row>
    <row r="248" spans="2:2">
      <c r="B248" s="280"/>
    </row>
    <row r="249" spans="2:2">
      <c r="B249" s="280"/>
    </row>
    <row r="250" spans="2:2">
      <c r="B250" s="280"/>
    </row>
    <row r="251" spans="2:2">
      <c r="B251" s="280"/>
    </row>
    <row r="252" spans="2:2">
      <c r="B252" s="280"/>
    </row>
    <row r="253" spans="2:2">
      <c r="B253" s="280"/>
    </row>
    <row r="254" spans="2:2">
      <c r="B254" s="280"/>
    </row>
    <row r="255" spans="2:2">
      <c r="B255" s="280"/>
    </row>
    <row r="256" spans="2:2">
      <c r="B256" s="280"/>
    </row>
    <row r="257" spans="2:2">
      <c r="B257" s="280"/>
    </row>
    <row r="258" spans="2:2">
      <c r="B258" s="280"/>
    </row>
    <row r="259" spans="2:2">
      <c r="B259" s="280"/>
    </row>
    <row r="260" spans="2:2">
      <c r="B260" s="280"/>
    </row>
    <row r="261" spans="2:2">
      <c r="B261" s="280"/>
    </row>
    <row r="262" spans="2:2">
      <c r="B262" s="280"/>
    </row>
    <row r="263" spans="2:2">
      <c r="B263" s="280"/>
    </row>
    <row r="264" spans="2:2">
      <c r="B264" s="280"/>
    </row>
    <row r="265" spans="2:2">
      <c r="B265" s="280"/>
    </row>
    <row r="266" spans="2:2">
      <c r="B266" s="280"/>
    </row>
    <row r="267" spans="2:2">
      <c r="B267" s="280"/>
    </row>
    <row r="268" spans="2:2">
      <c r="B268" s="280"/>
    </row>
    <row r="269" spans="2:2">
      <c r="B269" s="280"/>
    </row>
    <row r="270" spans="2:2">
      <c r="B270" s="280"/>
    </row>
    <row r="271" spans="2:2">
      <c r="B271" s="280"/>
    </row>
    <row r="272" spans="2:2">
      <c r="B272" s="280"/>
    </row>
    <row r="273" spans="2:2">
      <c r="B273" s="280"/>
    </row>
    <row r="274" spans="2:2">
      <c r="B274" s="280"/>
    </row>
    <row r="275" spans="2:2">
      <c r="B275" s="280"/>
    </row>
    <row r="276" spans="2:2">
      <c r="B276" s="280"/>
    </row>
    <row r="277" spans="2:2">
      <c r="B277" s="280"/>
    </row>
    <row r="278" spans="2:2">
      <c r="B278" s="280"/>
    </row>
    <row r="279" spans="2:2">
      <c r="B279" s="280"/>
    </row>
    <row r="280" spans="2:2">
      <c r="B280" s="280"/>
    </row>
    <row r="281" spans="2:2">
      <c r="B281" s="280"/>
    </row>
    <row r="282" spans="2:2">
      <c r="B282" s="280"/>
    </row>
    <row r="283" spans="2:2">
      <c r="B283" s="280"/>
    </row>
    <row r="284" spans="2:2">
      <c r="B284" s="280"/>
    </row>
    <row r="285" spans="2:2">
      <c r="B285" s="280"/>
    </row>
    <row r="286" spans="2:2">
      <c r="B286" s="280"/>
    </row>
    <row r="287" spans="2:2">
      <c r="B287" s="280"/>
    </row>
    <row r="288" spans="2:2">
      <c r="B288" s="280"/>
    </row>
    <row r="289" spans="2:2">
      <c r="B289" s="280"/>
    </row>
    <row r="290" spans="2:2">
      <c r="B290" s="280"/>
    </row>
    <row r="291" spans="2:2">
      <c r="B291" s="280"/>
    </row>
    <row r="292" spans="2:2">
      <c r="B292" s="280"/>
    </row>
    <row r="293" spans="2:2">
      <c r="B293" s="280"/>
    </row>
    <row r="294" spans="2:2">
      <c r="B294" s="280"/>
    </row>
    <row r="295" spans="2:2">
      <c r="B295" s="280"/>
    </row>
    <row r="296" spans="2:2">
      <c r="B296" s="280"/>
    </row>
    <row r="297" spans="2:2">
      <c r="B297" s="280"/>
    </row>
    <row r="298" spans="2:2">
      <c r="B298" s="280"/>
    </row>
    <row r="299" spans="2:2">
      <c r="B299" s="280"/>
    </row>
    <row r="300" spans="2:2">
      <c r="B300" s="280"/>
    </row>
    <row r="301" spans="2:2">
      <c r="B301" s="280"/>
    </row>
    <row r="302" spans="2:2">
      <c r="B302" s="280"/>
    </row>
    <row r="303" spans="2:2">
      <c r="B303" s="280"/>
    </row>
    <row r="304" spans="2:2">
      <c r="B304" s="280"/>
    </row>
    <row r="305" spans="2:2">
      <c r="B305" s="280"/>
    </row>
    <row r="306" spans="2:2">
      <c r="B306" s="280"/>
    </row>
    <row r="307" spans="2:2">
      <c r="B307" s="280"/>
    </row>
    <row r="308" spans="2:2">
      <c r="B308" s="280"/>
    </row>
    <row r="309" spans="2:2">
      <c r="B309" s="280"/>
    </row>
    <row r="310" spans="2:2">
      <c r="B310" s="280"/>
    </row>
    <row r="311" spans="2:2">
      <c r="B311" s="280"/>
    </row>
    <row r="312" spans="2:2">
      <c r="B312" s="280"/>
    </row>
    <row r="313" spans="2:2">
      <c r="B313" s="280"/>
    </row>
    <row r="314" spans="2:2">
      <c r="B314" s="280"/>
    </row>
    <row r="315" spans="2:2">
      <c r="B315" s="280"/>
    </row>
    <row r="316" spans="2:2">
      <c r="B316" s="280"/>
    </row>
    <row r="317" spans="2:2">
      <c r="B317" s="280"/>
    </row>
    <row r="318" spans="2:2">
      <c r="B318" s="280"/>
    </row>
    <row r="319" spans="2:2">
      <c r="B319" s="280"/>
    </row>
    <row r="320" spans="2:2">
      <c r="B320" s="280"/>
    </row>
    <row r="321" spans="2:2">
      <c r="B321" s="280"/>
    </row>
    <row r="322" spans="2:2">
      <c r="B322" s="280"/>
    </row>
    <row r="323" spans="2:2">
      <c r="B323" s="280"/>
    </row>
    <row r="324" spans="2:2">
      <c r="B324" s="280"/>
    </row>
    <row r="325" spans="2:2">
      <c r="B325" s="280"/>
    </row>
    <row r="326" spans="2:2">
      <c r="B326" s="280"/>
    </row>
    <row r="327" spans="2:2">
      <c r="B327" s="280"/>
    </row>
    <row r="328" spans="2:2">
      <c r="B328" s="280"/>
    </row>
    <row r="329" spans="2:2">
      <c r="B329" s="280"/>
    </row>
    <row r="330" spans="2:2">
      <c r="B330" s="280"/>
    </row>
    <row r="331" spans="2:2">
      <c r="B331" s="280"/>
    </row>
    <row r="332" spans="2:2">
      <c r="B332" s="280"/>
    </row>
    <row r="333" spans="2:2">
      <c r="B333" s="280"/>
    </row>
    <row r="334" spans="2:2">
      <c r="B334" s="280"/>
    </row>
    <row r="335" spans="2:2">
      <c r="B335" s="280"/>
    </row>
    <row r="336" spans="2:2">
      <c r="B336" s="280"/>
    </row>
    <row r="337" spans="2:2">
      <c r="B337" s="280"/>
    </row>
    <row r="338" spans="2:2">
      <c r="B338" s="280"/>
    </row>
    <row r="339" spans="2:2">
      <c r="B339" s="280"/>
    </row>
    <row r="340" spans="2:2">
      <c r="B340" s="280"/>
    </row>
    <row r="341" spans="2:2">
      <c r="B341" s="280"/>
    </row>
    <row r="342" spans="2:2">
      <c r="B342" s="280"/>
    </row>
    <row r="343" spans="2:2">
      <c r="B343" s="280"/>
    </row>
    <row r="344" spans="2:2">
      <c r="B344" s="280"/>
    </row>
    <row r="345" spans="2:2">
      <c r="B345" s="280"/>
    </row>
    <row r="346" spans="2:2">
      <c r="B346" s="280"/>
    </row>
    <row r="347" spans="2:2">
      <c r="B347" s="280"/>
    </row>
    <row r="348" spans="2:2">
      <c r="B348" s="280"/>
    </row>
    <row r="349" spans="2:2">
      <c r="B349" s="280"/>
    </row>
    <row r="350" spans="2:2">
      <c r="B350" s="280"/>
    </row>
    <row r="351" spans="2:2">
      <c r="B351" s="280"/>
    </row>
    <row r="352" spans="2:2">
      <c r="B352" s="280"/>
    </row>
    <row r="353" spans="2:2">
      <c r="B353" s="280"/>
    </row>
    <row r="354" spans="2:2">
      <c r="B354" s="280"/>
    </row>
    <row r="355" spans="2:2">
      <c r="B355" s="280"/>
    </row>
    <row r="356" spans="2:2">
      <c r="B356" s="280"/>
    </row>
    <row r="357" spans="2:2">
      <c r="B357" s="280"/>
    </row>
    <row r="358" spans="2:2">
      <c r="B358" s="280"/>
    </row>
    <row r="359" spans="2:2">
      <c r="B359" s="280"/>
    </row>
    <row r="360" spans="2:2">
      <c r="B360" s="280"/>
    </row>
    <row r="361" spans="2:2">
      <c r="B361" s="280"/>
    </row>
    <row r="362" spans="2:2">
      <c r="B362" s="280"/>
    </row>
    <row r="363" spans="2:2">
      <c r="B363" s="280"/>
    </row>
    <row r="364" spans="2:2">
      <c r="B364" s="280"/>
    </row>
    <row r="365" spans="2:2">
      <c r="B365" s="280"/>
    </row>
    <row r="366" spans="2:2">
      <c r="B366" s="280"/>
    </row>
    <row r="367" spans="2:2">
      <c r="B367" s="280"/>
    </row>
    <row r="368" spans="2:2">
      <c r="B368" s="280"/>
    </row>
    <row r="369" spans="2:2">
      <c r="B369" s="280"/>
    </row>
    <row r="370" spans="2:2">
      <c r="B370" s="280"/>
    </row>
    <row r="371" spans="2:2">
      <c r="B371" s="280"/>
    </row>
    <row r="372" spans="2:2">
      <c r="B372" s="280"/>
    </row>
    <row r="373" spans="2:2">
      <c r="B373" s="280"/>
    </row>
    <row r="374" spans="2:2">
      <c r="B374" s="280"/>
    </row>
    <row r="375" spans="2:2">
      <c r="B375" s="280"/>
    </row>
    <row r="376" spans="2:2">
      <c r="B376" s="280"/>
    </row>
    <row r="377" spans="2:2">
      <c r="B377" s="280"/>
    </row>
    <row r="378" spans="2:2">
      <c r="B378" s="280"/>
    </row>
    <row r="379" spans="2:2">
      <c r="B379" s="280"/>
    </row>
    <row r="380" spans="2:2">
      <c r="B380" s="280"/>
    </row>
    <row r="381" spans="2:2">
      <c r="B381" s="280"/>
    </row>
    <row r="382" spans="2:2">
      <c r="B382" s="280"/>
    </row>
    <row r="383" spans="2:2">
      <c r="B383" s="280"/>
    </row>
    <row r="384" spans="2:2">
      <c r="B384" s="280"/>
    </row>
    <row r="385" spans="2:2">
      <c r="B385" s="280"/>
    </row>
    <row r="386" spans="2:2">
      <c r="B386" s="280"/>
    </row>
    <row r="387" spans="2:2">
      <c r="B387" s="280"/>
    </row>
    <row r="388" spans="2:2">
      <c r="B388" s="280"/>
    </row>
    <row r="389" spans="2:2">
      <c r="B389" s="280"/>
    </row>
    <row r="390" spans="2:2">
      <c r="B390" s="280"/>
    </row>
    <row r="391" spans="2:2">
      <c r="B391" s="280"/>
    </row>
    <row r="392" spans="2:2">
      <c r="B392" s="280"/>
    </row>
    <row r="393" spans="2:2">
      <c r="B393" s="280"/>
    </row>
    <row r="394" spans="2:2">
      <c r="B394" s="280"/>
    </row>
    <row r="395" spans="2:2">
      <c r="B395" s="280"/>
    </row>
    <row r="396" spans="2:2">
      <c r="B396" s="280"/>
    </row>
    <row r="397" spans="2:2">
      <c r="B397" s="280"/>
    </row>
    <row r="398" spans="2:2">
      <c r="B398" s="280"/>
    </row>
    <row r="399" spans="2:2">
      <c r="B399" s="280"/>
    </row>
    <row r="400" spans="2:2">
      <c r="B400" s="280"/>
    </row>
    <row r="401" spans="2:2">
      <c r="B401" s="280"/>
    </row>
    <row r="402" spans="2:2">
      <c r="B402" s="280"/>
    </row>
    <row r="403" spans="2:2">
      <c r="B403" s="280"/>
    </row>
    <row r="404" spans="2:2">
      <c r="B404" s="280"/>
    </row>
    <row r="405" spans="2:2">
      <c r="B405" s="280"/>
    </row>
    <row r="406" spans="2:2">
      <c r="B406" s="280"/>
    </row>
    <row r="407" spans="2:2">
      <c r="B407" s="280"/>
    </row>
    <row r="408" spans="2:2">
      <c r="B408" s="280"/>
    </row>
    <row r="409" spans="2:2">
      <c r="B409" s="280"/>
    </row>
    <row r="410" spans="2:2">
      <c r="B410" s="280"/>
    </row>
    <row r="411" spans="2:2">
      <c r="B411" s="280"/>
    </row>
    <row r="412" spans="2:2">
      <c r="B412" s="280"/>
    </row>
    <row r="413" spans="2:2">
      <c r="B413" s="280"/>
    </row>
    <row r="414" spans="2:2">
      <c r="B414" s="280"/>
    </row>
    <row r="415" spans="2:2">
      <c r="B415" s="280"/>
    </row>
    <row r="416" spans="2:2">
      <c r="B416" s="280"/>
    </row>
    <row r="417" spans="2:2">
      <c r="B417" s="280"/>
    </row>
    <row r="418" spans="2:2">
      <c r="B418" s="280"/>
    </row>
    <row r="419" spans="2:2">
      <c r="B419" s="280"/>
    </row>
    <row r="420" spans="2:2">
      <c r="B420" s="280"/>
    </row>
    <row r="421" spans="2:2">
      <c r="B421" s="280"/>
    </row>
    <row r="422" spans="2:2">
      <c r="B422" s="280"/>
    </row>
    <row r="423" spans="2:2">
      <c r="B423" s="280"/>
    </row>
    <row r="424" spans="2:2">
      <c r="B424" s="280"/>
    </row>
    <row r="425" spans="2:2">
      <c r="B425" s="280"/>
    </row>
    <row r="426" spans="2:2">
      <c r="B426" s="280"/>
    </row>
    <row r="427" spans="2:2">
      <c r="B427" s="280"/>
    </row>
    <row r="428" spans="2:2">
      <c r="B428" s="280"/>
    </row>
    <row r="429" spans="2:2">
      <c r="B429" s="280"/>
    </row>
    <row r="430" spans="2:2">
      <c r="B430" s="280"/>
    </row>
    <row r="431" spans="2:2">
      <c r="B431" s="280"/>
    </row>
    <row r="432" spans="2:2">
      <c r="B432" s="280"/>
    </row>
    <row r="433" spans="2:2">
      <c r="B433" s="280"/>
    </row>
    <row r="434" spans="2:2">
      <c r="B434" s="280"/>
    </row>
    <row r="435" spans="2:2">
      <c r="B435" s="280"/>
    </row>
    <row r="436" spans="2:2">
      <c r="B436" s="280"/>
    </row>
    <row r="437" spans="2:2">
      <c r="B437" s="280"/>
    </row>
    <row r="438" spans="2:2">
      <c r="B438" s="280"/>
    </row>
    <row r="439" spans="2:2">
      <c r="B439" s="280"/>
    </row>
    <row r="440" spans="2:2">
      <c r="B440" s="280"/>
    </row>
    <row r="441" spans="2:2">
      <c r="B441" s="280"/>
    </row>
    <row r="442" spans="2:2">
      <c r="B442" s="280"/>
    </row>
    <row r="443" spans="2:2">
      <c r="B443" s="280"/>
    </row>
    <row r="444" spans="2:2">
      <c r="B444" s="280"/>
    </row>
    <row r="445" spans="2:2">
      <c r="B445" s="280"/>
    </row>
    <row r="446" spans="2:2">
      <c r="B446" s="280"/>
    </row>
    <row r="447" spans="2:2">
      <c r="B447" s="280"/>
    </row>
    <row r="448" spans="2:2">
      <c r="B448" s="280"/>
    </row>
    <row r="449" spans="2:2">
      <c r="B449" s="280"/>
    </row>
    <row r="450" spans="2:2">
      <c r="B450" s="280"/>
    </row>
    <row r="451" spans="2:2">
      <c r="B451" s="280"/>
    </row>
    <row r="452" spans="2:2">
      <c r="B452" s="280"/>
    </row>
    <row r="453" spans="2:2">
      <c r="B453" s="280"/>
    </row>
    <row r="454" spans="2:2">
      <c r="B454" s="280"/>
    </row>
    <row r="455" spans="2:2">
      <c r="B455" s="280"/>
    </row>
    <row r="456" spans="2:2">
      <c r="B456" s="280"/>
    </row>
    <row r="457" spans="2:2">
      <c r="B457" s="280"/>
    </row>
    <row r="458" spans="2:2">
      <c r="B458" s="280"/>
    </row>
    <row r="459" spans="2:2">
      <c r="B459" s="280"/>
    </row>
    <row r="460" spans="2:2">
      <c r="B460" s="280"/>
    </row>
    <row r="461" spans="2:2">
      <c r="B461" s="280"/>
    </row>
    <row r="462" spans="2:2">
      <c r="B462" s="280"/>
    </row>
    <row r="463" spans="2:2">
      <c r="B463" s="280"/>
    </row>
    <row r="464" spans="2:2">
      <c r="B464" s="280"/>
    </row>
    <row r="465" spans="2:2">
      <c r="B465" s="280"/>
    </row>
    <row r="466" spans="2:2">
      <c r="B466" s="280"/>
    </row>
    <row r="467" spans="2:2">
      <c r="B467" s="280"/>
    </row>
    <row r="468" spans="2:2">
      <c r="B468" s="280"/>
    </row>
    <row r="469" spans="2:2">
      <c r="B469" s="280"/>
    </row>
    <row r="470" spans="2:2">
      <c r="B470" s="280"/>
    </row>
    <row r="471" spans="2:2">
      <c r="B471" s="280"/>
    </row>
    <row r="472" spans="2:2">
      <c r="B472" s="280"/>
    </row>
    <row r="473" spans="2:2">
      <c r="B473" s="280"/>
    </row>
    <row r="474" spans="2:2">
      <c r="B474" s="280"/>
    </row>
    <row r="475" spans="2:2">
      <c r="B475" s="280"/>
    </row>
    <row r="476" spans="2:2">
      <c r="B476" s="280"/>
    </row>
    <row r="477" spans="2:2">
      <c r="B477" s="280"/>
    </row>
    <row r="478" spans="2:2">
      <c r="B478" s="280"/>
    </row>
    <row r="479" spans="2:2">
      <c r="B479" s="280"/>
    </row>
    <row r="480" spans="2:2">
      <c r="B480" s="280"/>
    </row>
    <row r="481" spans="2:2">
      <c r="B481" s="280"/>
    </row>
    <row r="482" spans="2:2">
      <c r="B482" s="280"/>
    </row>
    <row r="483" spans="2:2">
      <c r="B483" s="280"/>
    </row>
    <row r="484" spans="2:2">
      <c r="B484" s="280"/>
    </row>
    <row r="485" spans="2:2">
      <c r="B485" s="280"/>
    </row>
    <row r="486" spans="2:2">
      <c r="B486" s="280"/>
    </row>
    <row r="487" spans="2:2">
      <c r="B487" s="280"/>
    </row>
    <row r="488" spans="2:2">
      <c r="B488" s="280"/>
    </row>
    <row r="489" spans="2:2">
      <c r="B489" s="280"/>
    </row>
    <row r="490" spans="2:2">
      <c r="B490" s="280"/>
    </row>
    <row r="491" spans="2:2">
      <c r="B491" s="280"/>
    </row>
    <row r="492" spans="2:2">
      <c r="B492" s="280"/>
    </row>
    <row r="493" spans="2:2">
      <c r="B493" s="280"/>
    </row>
    <row r="494" spans="2:2">
      <c r="B494" s="280"/>
    </row>
    <row r="495" spans="2:2">
      <c r="B495" s="280"/>
    </row>
    <row r="496" spans="2:2">
      <c r="B496" s="280"/>
    </row>
    <row r="497" spans="2:2">
      <c r="B497" s="280"/>
    </row>
    <row r="498" spans="2:2">
      <c r="B498" s="280"/>
    </row>
    <row r="499" spans="2:2">
      <c r="B499" s="280"/>
    </row>
    <row r="500" spans="2:2">
      <c r="B500" s="280"/>
    </row>
    <row r="501" spans="2:2">
      <c r="B501" s="280"/>
    </row>
    <row r="502" spans="2:2">
      <c r="B502" s="280"/>
    </row>
    <row r="503" spans="2:2">
      <c r="B503" s="280"/>
    </row>
    <row r="504" spans="2:2">
      <c r="B504" s="280"/>
    </row>
    <row r="505" spans="2:2">
      <c r="B505" s="280"/>
    </row>
    <row r="506" spans="2:2">
      <c r="B506" s="280"/>
    </row>
    <row r="507" spans="2:2">
      <c r="B507" s="280"/>
    </row>
    <row r="508" spans="2:2">
      <c r="B508" s="280"/>
    </row>
    <row r="509" spans="2:2">
      <c r="B509" s="280"/>
    </row>
    <row r="510" spans="2:2">
      <c r="B510" s="280"/>
    </row>
    <row r="511" spans="2:2">
      <c r="B511" s="280"/>
    </row>
    <row r="512" spans="2:2">
      <c r="B512" s="280"/>
    </row>
    <row r="513" spans="2:2">
      <c r="B513" s="280"/>
    </row>
    <row r="514" spans="2:2">
      <c r="B514" s="280"/>
    </row>
    <row r="515" spans="2:2">
      <c r="B515" s="280"/>
    </row>
    <row r="516" spans="2:2">
      <c r="B516" s="280"/>
    </row>
    <row r="517" spans="2:2">
      <c r="B517" s="280"/>
    </row>
    <row r="518" spans="2:2">
      <c r="B518" s="280"/>
    </row>
    <row r="519" spans="2:2">
      <c r="B519" s="280"/>
    </row>
    <row r="520" spans="2:2">
      <c r="B520" s="280"/>
    </row>
    <row r="521" spans="2:2">
      <c r="B521" s="280"/>
    </row>
    <row r="522" spans="2:2">
      <c r="B522" s="280"/>
    </row>
    <row r="523" spans="2:2">
      <c r="B523" s="280"/>
    </row>
    <row r="524" spans="2:2">
      <c r="B524" s="280"/>
    </row>
    <row r="525" spans="2:2">
      <c r="B525" s="280"/>
    </row>
    <row r="526" spans="2:2">
      <c r="B526" s="280"/>
    </row>
    <row r="527" spans="2:2">
      <c r="B527" s="280"/>
    </row>
    <row r="528" spans="2:2">
      <c r="B528" s="280"/>
    </row>
    <row r="529" spans="2:2">
      <c r="B529" s="280"/>
    </row>
    <row r="530" spans="2:2">
      <c r="B530" s="280"/>
    </row>
    <row r="531" spans="2:2">
      <c r="B531" s="280"/>
    </row>
    <row r="532" spans="2:2">
      <c r="B532" s="280"/>
    </row>
    <row r="533" spans="2:2">
      <c r="B533" s="280"/>
    </row>
    <row r="534" spans="2:2">
      <c r="B534" s="280"/>
    </row>
    <row r="535" spans="2:2">
      <c r="B535" s="280"/>
    </row>
    <row r="536" spans="2:2">
      <c r="B536" s="280"/>
    </row>
    <row r="537" spans="2:2">
      <c r="B537" s="280"/>
    </row>
    <row r="538" spans="2:2">
      <c r="B538" s="280"/>
    </row>
    <row r="539" spans="2:2">
      <c r="B539" s="280"/>
    </row>
    <row r="540" spans="2:2">
      <c r="B540" s="280"/>
    </row>
    <row r="541" spans="2:2">
      <c r="B541" s="280"/>
    </row>
    <row r="542" spans="2:2">
      <c r="B542" s="280"/>
    </row>
    <row r="543" spans="2:2">
      <c r="B543" s="280"/>
    </row>
    <row r="544" spans="2:2">
      <c r="B544" s="280"/>
    </row>
    <row r="545" spans="2:2">
      <c r="B545" s="280"/>
    </row>
    <row r="546" spans="2:2">
      <c r="B546" s="280"/>
    </row>
    <row r="547" spans="2:2">
      <c r="B547" s="280"/>
    </row>
    <row r="548" spans="2:2">
      <c r="B548" s="280"/>
    </row>
    <row r="549" spans="2:2">
      <c r="B549" s="280"/>
    </row>
    <row r="550" spans="2:2">
      <c r="B550" s="280"/>
    </row>
    <row r="551" spans="2:2">
      <c r="B551" s="280"/>
    </row>
    <row r="552" spans="2:2">
      <c r="B552" s="280"/>
    </row>
    <row r="553" spans="2:2">
      <c r="B553" s="280"/>
    </row>
    <row r="554" spans="2:2">
      <c r="B554" s="280"/>
    </row>
    <row r="555" spans="2:2">
      <c r="B555" s="280"/>
    </row>
    <row r="556" spans="2:2">
      <c r="B556" s="280"/>
    </row>
    <row r="557" spans="2:2">
      <c r="B557" s="280"/>
    </row>
    <row r="558" spans="2:2">
      <c r="B558" s="280"/>
    </row>
    <row r="559" spans="2:2">
      <c r="B559" s="280"/>
    </row>
    <row r="560" spans="2:2">
      <c r="B560" s="280"/>
    </row>
    <row r="561" spans="2:2">
      <c r="B561" s="280"/>
    </row>
    <row r="562" spans="2:2">
      <c r="B562" s="280"/>
    </row>
    <row r="563" spans="2:2">
      <c r="B563" s="280"/>
    </row>
    <row r="564" spans="2:2">
      <c r="B564" s="280"/>
    </row>
    <row r="565" spans="2:2">
      <c r="B565" s="280"/>
    </row>
    <row r="566" spans="2:2">
      <c r="B566" s="280"/>
    </row>
    <row r="567" spans="2:2">
      <c r="B567" s="280"/>
    </row>
    <row r="568" spans="2:2">
      <c r="B568" s="280"/>
    </row>
    <row r="569" spans="2:2">
      <c r="B569" s="280"/>
    </row>
    <row r="570" spans="2:2">
      <c r="B570" s="280"/>
    </row>
    <row r="571" spans="2:2">
      <c r="B571" s="280"/>
    </row>
    <row r="572" spans="2:2">
      <c r="B572" s="280"/>
    </row>
    <row r="573" spans="2:2">
      <c r="B573" s="280"/>
    </row>
    <row r="574" spans="2:2">
      <c r="B574" s="280"/>
    </row>
    <row r="575" spans="2:2">
      <c r="B575" s="280"/>
    </row>
    <row r="576" spans="2:2">
      <c r="B576" s="280"/>
    </row>
    <row r="577" spans="2:2">
      <c r="B577" s="280"/>
    </row>
    <row r="578" spans="2:2">
      <c r="B578" s="280"/>
    </row>
    <row r="579" spans="2:2">
      <c r="B579" s="280"/>
    </row>
    <row r="580" spans="2:2">
      <c r="B580" s="280"/>
    </row>
    <row r="581" spans="2:2">
      <c r="B581" s="280"/>
    </row>
    <row r="582" spans="2:2">
      <c r="B582" s="280"/>
    </row>
    <row r="583" spans="2:2">
      <c r="B583" s="280"/>
    </row>
    <row r="584" spans="2:2">
      <c r="B584" s="280"/>
    </row>
    <row r="585" spans="2:2">
      <c r="B585" s="280"/>
    </row>
    <row r="586" spans="2:2">
      <c r="B586" s="280"/>
    </row>
    <row r="587" spans="2:2">
      <c r="B587" s="280"/>
    </row>
    <row r="588" spans="2:2">
      <c r="B588" s="280"/>
    </row>
    <row r="589" spans="2:2">
      <c r="B589" s="280"/>
    </row>
    <row r="590" spans="2:2">
      <c r="B590" s="280"/>
    </row>
    <row r="591" spans="2:2">
      <c r="B591" s="280"/>
    </row>
    <row r="592" spans="2:2">
      <c r="B592" s="280"/>
    </row>
    <row r="593" spans="2:2">
      <c r="B593" s="280"/>
    </row>
    <row r="594" spans="2:2">
      <c r="B594" s="280"/>
    </row>
    <row r="595" spans="2:2">
      <c r="B595" s="280"/>
    </row>
    <row r="596" spans="2:2">
      <c r="B596" s="280"/>
    </row>
    <row r="597" spans="2:2">
      <c r="B597" s="280"/>
    </row>
    <row r="598" spans="2:2">
      <c r="B598" s="280"/>
    </row>
    <row r="599" spans="2:2">
      <c r="B599" s="280"/>
    </row>
    <row r="600" spans="2:2">
      <c r="B600" s="280"/>
    </row>
    <row r="601" spans="2:2">
      <c r="B601" s="280"/>
    </row>
    <row r="602" spans="2:2">
      <c r="B602" s="280"/>
    </row>
    <row r="603" spans="2:2">
      <c r="B603" s="280"/>
    </row>
    <row r="604" spans="2:2">
      <c r="B604" s="280"/>
    </row>
    <row r="605" spans="2:2">
      <c r="B605" s="280"/>
    </row>
    <row r="606" spans="2:2">
      <c r="B606" s="280"/>
    </row>
    <row r="607" spans="2:2">
      <c r="B607" s="280"/>
    </row>
    <row r="608" spans="2:2">
      <c r="B608" s="280"/>
    </row>
    <row r="609" spans="2:2">
      <c r="B609" s="280"/>
    </row>
    <row r="610" spans="2:2">
      <c r="B610" s="280"/>
    </row>
    <row r="611" spans="2:2">
      <c r="B611" s="280"/>
    </row>
    <row r="612" spans="2:2">
      <c r="B612" s="280"/>
    </row>
    <row r="613" spans="2:2">
      <c r="B613" s="280"/>
    </row>
    <row r="614" spans="2:2">
      <c r="B614" s="280"/>
    </row>
    <row r="615" spans="2:2">
      <c r="B615" s="280"/>
    </row>
    <row r="616" spans="2:2">
      <c r="B616" s="280"/>
    </row>
    <row r="617" spans="2:2">
      <c r="B617" s="280"/>
    </row>
    <row r="618" spans="2:2">
      <c r="B618" s="280"/>
    </row>
    <row r="619" spans="2:2">
      <c r="B619" s="280"/>
    </row>
    <row r="620" spans="2:2">
      <c r="B620" s="280"/>
    </row>
    <row r="621" spans="2:2">
      <c r="B621" s="280"/>
    </row>
    <row r="622" spans="2:2">
      <c r="B622" s="280"/>
    </row>
    <row r="623" spans="2:2">
      <c r="B623" s="280"/>
    </row>
    <row r="624" spans="2:2">
      <c r="B624" s="280"/>
    </row>
    <row r="625" spans="2:2">
      <c r="B625" s="280"/>
    </row>
    <row r="626" spans="2:2">
      <c r="B626" s="280"/>
    </row>
    <row r="627" spans="2:2">
      <c r="B627" s="280"/>
    </row>
    <row r="628" spans="2:2">
      <c r="B628" s="280"/>
    </row>
    <row r="629" spans="2:2">
      <c r="B629" s="280"/>
    </row>
    <row r="630" spans="2:2">
      <c r="B630" s="280"/>
    </row>
    <row r="631" spans="2:2">
      <c r="B631" s="280"/>
    </row>
    <row r="632" spans="2:2">
      <c r="B632" s="280"/>
    </row>
    <row r="633" spans="2:2">
      <c r="B633" s="280"/>
    </row>
    <row r="634" spans="2:2">
      <c r="B634" s="280"/>
    </row>
    <row r="635" spans="2:2">
      <c r="B635" s="280"/>
    </row>
    <row r="636" spans="2:2">
      <c r="B636" s="280"/>
    </row>
    <row r="637" spans="2:2">
      <c r="B637" s="280"/>
    </row>
    <row r="638" spans="2:2">
      <c r="B638" s="280"/>
    </row>
    <row r="639" spans="2:2">
      <c r="B639" s="280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A1:Q101"/>
  <sheetViews>
    <sheetView zoomScale="85" workbookViewId="0">
      <pane xSplit="3" ySplit="5" topLeftCell="D6" activePane="bottomRight" state="frozen"/>
      <selection activeCell="E5" sqref="E5"/>
      <selection pane="topRight" activeCell="E5" sqref="E5"/>
      <selection pane="bottomLeft" activeCell="E5" sqref="E5"/>
      <selection pane="bottomRight" activeCell="D6" sqref="D6"/>
    </sheetView>
  </sheetViews>
  <sheetFormatPr baseColWidth="10" defaultColWidth="8.83203125" defaultRowHeight="12" x14ac:dyDescent="0"/>
  <cols>
    <col min="1" max="1" width="5.1640625" style="36" hidden="1" customWidth="1"/>
    <col min="2" max="2" width="2.1640625" style="36" hidden="1" customWidth="1"/>
    <col min="3" max="3" width="20.33203125" style="36" customWidth="1"/>
    <col min="4" max="4" width="11.83203125" style="36" customWidth="1"/>
    <col min="5" max="5" width="15.6640625" style="36" bestFit="1" customWidth="1"/>
    <col min="6" max="6" width="13.33203125" style="36" bestFit="1" customWidth="1"/>
    <col min="7" max="7" width="16" style="36" bestFit="1" customWidth="1"/>
    <col min="8" max="8" width="15.5" style="36" bestFit="1" customWidth="1"/>
    <col min="9" max="9" width="16.5" style="36" bestFit="1" customWidth="1"/>
    <col min="10" max="10" width="16.33203125" style="36" bestFit="1" customWidth="1"/>
    <col min="11" max="17" width="20.6640625" style="36" customWidth="1"/>
    <col min="18" max="16384" width="8.83203125" style="36"/>
  </cols>
  <sheetData>
    <row r="1" spans="1:17" ht="12.75" customHeight="1">
      <c r="C1" s="42" t="s">
        <v>166</v>
      </c>
      <c r="D1" s="40"/>
      <c r="E1" s="40"/>
      <c r="F1" s="40"/>
      <c r="J1" s="214"/>
    </row>
    <row r="2" spans="1:17" ht="12.75" customHeight="1" thickBot="1">
      <c r="C2" s="43"/>
      <c r="D2" s="43"/>
      <c r="E2" s="43"/>
      <c r="F2" s="43"/>
      <c r="G2" s="43"/>
      <c r="H2" s="43"/>
      <c r="I2" s="43"/>
      <c r="J2" s="43"/>
    </row>
    <row r="3" spans="1:17" ht="12.75" customHeight="1">
      <c r="C3" s="46"/>
      <c r="D3" s="215" t="s">
        <v>155</v>
      </c>
      <c r="E3" s="216" t="s">
        <v>156</v>
      </c>
      <c r="F3" s="216" t="s">
        <v>369</v>
      </c>
      <c r="G3" s="217" t="s">
        <v>158</v>
      </c>
      <c r="H3" s="217" t="s">
        <v>177</v>
      </c>
      <c r="I3" s="217" t="s">
        <v>177</v>
      </c>
      <c r="J3" s="218" t="s">
        <v>159</v>
      </c>
    </row>
    <row r="4" spans="1:17" ht="12.75" customHeight="1">
      <c r="C4" s="47"/>
      <c r="D4" s="219"/>
      <c r="E4" s="220"/>
      <c r="F4" s="220"/>
      <c r="G4" s="221"/>
      <c r="H4" s="221" t="s">
        <v>178</v>
      </c>
      <c r="I4" s="221" t="s">
        <v>179</v>
      </c>
      <c r="J4" s="222"/>
    </row>
    <row r="5" spans="1:17" ht="12.75" customHeight="1" thickBot="1">
      <c r="C5" s="223"/>
      <c r="D5" s="224" t="s">
        <v>160</v>
      </c>
      <c r="E5" s="225" t="s">
        <v>160</v>
      </c>
      <c r="F5" s="226" t="s">
        <v>160</v>
      </c>
      <c r="G5" s="225" t="s">
        <v>160</v>
      </c>
      <c r="H5" s="225"/>
      <c r="I5" s="225"/>
      <c r="J5" s="227"/>
    </row>
    <row r="6" spans="1:17" ht="12.75" customHeight="1" thickTop="1">
      <c r="C6" s="228">
        <v>1998</v>
      </c>
      <c r="D6" s="229"/>
      <c r="E6" s="230"/>
      <c r="F6" s="231"/>
      <c r="G6" s="230"/>
      <c r="H6" s="230"/>
      <c r="I6" s="230"/>
      <c r="J6" s="232"/>
    </row>
    <row r="7" spans="1:17" ht="12.75" customHeight="1">
      <c r="A7" s="36">
        <v>1998</v>
      </c>
      <c r="B7" s="36">
        <v>3</v>
      </c>
      <c r="C7" s="47" t="s">
        <v>164</v>
      </c>
      <c r="D7" s="233"/>
      <c r="E7" s="221"/>
      <c r="F7" s="234"/>
      <c r="G7" s="221"/>
      <c r="H7" s="221"/>
      <c r="I7" s="221"/>
      <c r="J7" s="222"/>
    </row>
    <row r="8" spans="1:17" ht="12.75" customHeight="1" thickBot="1">
      <c r="A8" s="36">
        <v>1998</v>
      </c>
      <c r="B8" s="36">
        <v>4</v>
      </c>
      <c r="C8" s="47" t="s">
        <v>162</v>
      </c>
      <c r="D8" s="235"/>
      <c r="E8" s="236"/>
      <c r="F8" s="237"/>
      <c r="G8" s="238">
        <v>1994</v>
      </c>
      <c r="H8" s="238"/>
      <c r="I8" s="238"/>
      <c r="J8" s="239"/>
    </row>
    <row r="9" spans="1:17" ht="12.75" customHeight="1" thickTop="1">
      <c r="C9" s="47"/>
      <c r="D9" s="240">
        <f>SUM(D7:D8)</f>
        <v>0</v>
      </c>
      <c r="E9" s="241">
        <f>SUM(E7:E8)</f>
        <v>0</v>
      </c>
      <c r="F9" s="242">
        <f>SUM(F7:F8)</f>
        <v>0</v>
      </c>
      <c r="G9" s="241"/>
      <c r="H9" s="241"/>
      <c r="I9" s="241"/>
      <c r="J9" s="243"/>
    </row>
    <row r="10" spans="1:17" ht="12.75" customHeight="1" thickBot="1">
      <c r="C10" s="47"/>
      <c r="D10" s="233"/>
      <c r="E10" s="221"/>
      <c r="F10" s="234"/>
      <c r="G10" s="221"/>
      <c r="H10" s="221"/>
      <c r="I10" s="221"/>
      <c r="J10" s="222"/>
    </row>
    <row r="11" spans="1:17" ht="12.75" customHeight="1" thickTop="1">
      <c r="C11" s="228">
        <v>1999</v>
      </c>
      <c r="D11" s="240"/>
      <c r="E11" s="241"/>
      <c r="F11" s="242"/>
      <c r="G11" s="241"/>
      <c r="H11" s="241"/>
      <c r="I11" s="241"/>
      <c r="J11" s="243"/>
    </row>
    <row r="12" spans="1:17" ht="12.75" customHeight="1">
      <c r="A12" s="36">
        <v>1999</v>
      </c>
      <c r="B12" s="36">
        <v>1</v>
      </c>
      <c r="C12" s="47" t="s">
        <v>161</v>
      </c>
      <c r="D12" s="235"/>
      <c r="E12" s="236"/>
      <c r="F12" s="237"/>
      <c r="G12" s="238"/>
      <c r="H12" s="238"/>
      <c r="I12" s="238"/>
      <c r="J12" s="239"/>
      <c r="K12" s="244"/>
    </row>
    <row r="13" spans="1:17" ht="12.75" customHeight="1">
      <c r="A13" s="36">
        <v>1999</v>
      </c>
      <c r="B13" s="36">
        <v>2</v>
      </c>
      <c r="C13" s="47" t="s">
        <v>163</v>
      </c>
      <c r="D13" s="235"/>
      <c r="E13" s="236"/>
      <c r="F13" s="237"/>
      <c r="G13" s="245"/>
      <c r="H13" s="238"/>
      <c r="I13" s="238"/>
      <c r="J13" s="239"/>
      <c r="K13" s="244"/>
    </row>
    <row r="14" spans="1:17" ht="12.75" customHeight="1">
      <c r="A14" s="36">
        <v>1999</v>
      </c>
      <c r="B14" s="36">
        <v>3</v>
      </c>
      <c r="C14" s="47" t="s">
        <v>164</v>
      </c>
      <c r="D14" s="235">
        <v>2441.1608783550596</v>
      </c>
      <c r="E14" s="236">
        <v>127.01339505200001</v>
      </c>
      <c r="F14" s="237">
        <f>D14-E14</f>
        <v>2314.1474833030597</v>
      </c>
      <c r="G14" s="331">
        <v>5519.1068407605671</v>
      </c>
      <c r="H14" s="238"/>
      <c r="I14" s="238"/>
      <c r="J14" s="239"/>
      <c r="K14" s="244"/>
    </row>
    <row r="15" spans="1:17" ht="12.75" customHeight="1" thickBot="1">
      <c r="A15" s="36">
        <v>1999</v>
      </c>
      <c r="B15" s="367">
        <v>4</v>
      </c>
      <c r="C15" s="47" t="s">
        <v>162</v>
      </c>
      <c r="D15" s="235">
        <v>2206.2191816586001</v>
      </c>
      <c r="E15" s="236">
        <v>293.56687410790005</v>
      </c>
      <c r="F15" s="237">
        <f>D15-E15</f>
        <v>1912.6523075507</v>
      </c>
      <c r="G15" s="238">
        <v>24498</v>
      </c>
      <c r="H15" s="238"/>
      <c r="I15" s="238"/>
      <c r="J15" s="239"/>
      <c r="K15" s="244"/>
      <c r="M15" s="81"/>
      <c r="N15" s="81"/>
      <c r="O15" s="81"/>
      <c r="P15" s="81"/>
      <c r="Q15" s="81"/>
    </row>
    <row r="16" spans="1:17" ht="12.75" customHeight="1" thickTop="1">
      <c r="C16" s="47"/>
      <c r="D16" s="240">
        <f>SUM(D12:D15)</f>
        <v>4647.3800600136601</v>
      </c>
      <c r="E16" s="241">
        <f>SUM(E12:E15)</f>
        <v>420.58026915990007</v>
      </c>
      <c r="F16" s="242">
        <f>SUM(F12:F15)</f>
        <v>4226.79979085376</v>
      </c>
      <c r="G16" s="241"/>
      <c r="H16" s="241"/>
      <c r="I16" s="241"/>
      <c r="J16" s="243"/>
      <c r="K16" s="244"/>
      <c r="M16" s="81"/>
      <c r="N16" s="81"/>
      <c r="O16" s="81"/>
      <c r="P16" s="81"/>
      <c r="Q16" s="81"/>
    </row>
    <row r="17" spans="1:17" ht="12.75" customHeight="1" thickBot="1">
      <c r="C17" s="223"/>
      <c r="D17" s="246"/>
      <c r="E17" s="247"/>
      <c r="F17" s="248"/>
      <c r="G17" s="247"/>
      <c r="H17" s="247"/>
      <c r="I17" s="247"/>
      <c r="J17" s="249"/>
      <c r="K17" s="244"/>
      <c r="M17" s="81"/>
      <c r="N17" s="81"/>
      <c r="O17" s="81"/>
      <c r="P17" s="81"/>
      <c r="Q17" s="81"/>
    </row>
    <row r="18" spans="1:17" ht="12.75" customHeight="1" thickTop="1">
      <c r="C18" s="228">
        <v>2000</v>
      </c>
      <c r="D18" s="240"/>
      <c r="E18" s="241"/>
      <c r="F18" s="242"/>
      <c r="G18" s="241"/>
      <c r="H18" s="241"/>
      <c r="I18" s="241"/>
      <c r="J18" s="243"/>
    </row>
    <row r="19" spans="1:17" ht="12.75" customHeight="1">
      <c r="A19" s="36">
        <v>2000</v>
      </c>
      <c r="B19" s="36">
        <v>1</v>
      </c>
      <c r="C19" s="47" t="s">
        <v>161</v>
      </c>
      <c r="D19" s="235">
        <v>4129</v>
      </c>
      <c r="E19" s="236">
        <v>1534</v>
      </c>
      <c r="F19" s="237">
        <f>D19-E19</f>
        <v>2595</v>
      </c>
      <c r="G19" s="238">
        <v>38911</v>
      </c>
      <c r="H19" s="238">
        <v>11085</v>
      </c>
      <c r="I19" s="238">
        <v>27826</v>
      </c>
      <c r="J19" s="239">
        <v>183</v>
      </c>
      <c r="K19" s="244"/>
    </row>
    <row r="20" spans="1:17" ht="12.75" customHeight="1">
      <c r="A20" s="36">
        <v>2000</v>
      </c>
      <c r="B20" s="36">
        <v>2</v>
      </c>
      <c r="C20" s="47" t="s">
        <v>163</v>
      </c>
      <c r="D20" s="235">
        <v>8899</v>
      </c>
      <c r="E20" s="236">
        <v>6203</v>
      </c>
      <c r="F20" s="237">
        <f>D20-E20</f>
        <v>2696</v>
      </c>
      <c r="G20" s="238">
        <v>40248.75</v>
      </c>
      <c r="H20" s="238">
        <v>16254.78</v>
      </c>
      <c r="I20" s="238">
        <v>23993.97</v>
      </c>
      <c r="J20" s="239">
        <v>213</v>
      </c>
      <c r="K20" s="244"/>
    </row>
    <row r="21" spans="1:17" ht="12.75" customHeight="1">
      <c r="A21" s="36">
        <v>2000</v>
      </c>
      <c r="B21" s="36">
        <v>3</v>
      </c>
      <c r="C21" s="47" t="s">
        <v>164</v>
      </c>
      <c r="D21" s="235">
        <v>6339.7</v>
      </c>
      <c r="E21" s="236">
        <v>2959.9</v>
      </c>
      <c r="F21" s="237">
        <f>D21-E21</f>
        <v>3379.7999999999997</v>
      </c>
      <c r="G21" s="238">
        <v>53421.8</v>
      </c>
      <c r="H21" s="238">
        <v>20466.400000000001</v>
      </c>
      <c r="I21" s="238">
        <v>32955.4</v>
      </c>
      <c r="J21" s="239">
        <v>255</v>
      </c>
      <c r="K21" s="244"/>
    </row>
    <row r="22" spans="1:17" ht="12.75" customHeight="1" thickBot="1">
      <c r="A22" s="36">
        <v>2000</v>
      </c>
      <c r="B22" s="367">
        <v>4</v>
      </c>
      <c r="C22" s="47" t="s">
        <v>162</v>
      </c>
      <c r="D22" s="235">
        <v>4714.6000000000004</v>
      </c>
      <c r="E22" s="236">
        <v>4875.7</v>
      </c>
      <c r="F22" s="237">
        <f>D22-E22</f>
        <v>-161.09999999999945</v>
      </c>
      <c r="G22" s="238">
        <v>56793.4</v>
      </c>
      <c r="H22" s="238">
        <v>18038.599999999999</v>
      </c>
      <c r="I22" s="238">
        <v>38754.800000000003</v>
      </c>
      <c r="J22" s="239">
        <v>270</v>
      </c>
      <c r="K22" s="244"/>
      <c r="M22" s="81"/>
      <c r="N22" s="81"/>
      <c r="O22" s="81"/>
      <c r="P22" s="81"/>
      <c r="Q22" s="81"/>
    </row>
    <row r="23" spans="1:17" ht="12.75" customHeight="1" thickTop="1">
      <c r="C23" s="47"/>
      <c r="D23" s="240">
        <f>SUM(D19:D22)</f>
        <v>24082.300000000003</v>
      </c>
      <c r="E23" s="241">
        <f>SUM(E19:E22)</f>
        <v>15572.599999999999</v>
      </c>
      <c r="F23" s="242">
        <f>SUM(F19:F22)</f>
        <v>8509.7000000000007</v>
      </c>
      <c r="G23" s="241"/>
      <c r="H23" s="241"/>
      <c r="I23" s="241"/>
      <c r="J23" s="243"/>
      <c r="K23" s="244"/>
      <c r="M23" s="81"/>
      <c r="N23" s="81"/>
      <c r="O23" s="81"/>
      <c r="P23" s="81"/>
      <c r="Q23" s="81"/>
    </row>
    <row r="24" spans="1:17" ht="12.75" customHeight="1" thickBot="1">
      <c r="C24" s="223"/>
      <c r="D24" s="246"/>
      <c r="E24" s="247"/>
      <c r="F24" s="248"/>
      <c r="G24" s="247"/>
      <c r="H24" s="247"/>
      <c r="I24" s="247"/>
      <c r="J24" s="249"/>
      <c r="K24" s="244"/>
      <c r="M24" s="81"/>
      <c r="N24" s="81"/>
      <c r="O24" s="81"/>
      <c r="P24" s="81"/>
      <c r="Q24" s="81"/>
    </row>
    <row r="25" spans="1:17" ht="13" thickTop="1">
      <c r="C25" s="228">
        <v>2001</v>
      </c>
      <c r="D25" s="240"/>
      <c r="E25" s="241"/>
      <c r="F25" s="242"/>
      <c r="G25" s="241"/>
      <c r="H25" s="241"/>
      <c r="I25" s="241"/>
      <c r="J25" s="243"/>
      <c r="K25" s="244"/>
    </row>
    <row r="26" spans="1:17">
      <c r="A26" s="36">
        <v>2001</v>
      </c>
      <c r="B26" s="36">
        <v>1</v>
      </c>
      <c r="C26" s="47" t="s">
        <v>165</v>
      </c>
      <c r="D26" s="250">
        <v>6631.5</v>
      </c>
      <c r="E26" s="251">
        <v>3701.7</v>
      </c>
      <c r="F26" s="237">
        <f>D26-E26</f>
        <v>2929.8</v>
      </c>
      <c r="G26" s="251">
        <v>48581.98</v>
      </c>
      <c r="H26" s="251">
        <v>21359.84</v>
      </c>
      <c r="I26" s="251">
        <v>27222.14</v>
      </c>
      <c r="J26" s="252">
        <v>283</v>
      </c>
      <c r="K26" s="244"/>
    </row>
    <row r="27" spans="1:17">
      <c r="A27" s="36">
        <v>2001</v>
      </c>
      <c r="B27" s="36">
        <v>2</v>
      </c>
      <c r="C27" s="47" t="s">
        <v>163</v>
      </c>
      <c r="D27" s="250">
        <v>24252</v>
      </c>
      <c r="E27" s="251">
        <v>23133</v>
      </c>
      <c r="F27" s="237">
        <f>D27-E27</f>
        <v>1119</v>
      </c>
      <c r="G27" s="251">
        <v>56981.2</v>
      </c>
      <c r="H27" s="251">
        <v>25666.5</v>
      </c>
      <c r="I27" s="251">
        <v>31314.7</v>
      </c>
      <c r="J27" s="252">
        <v>289</v>
      </c>
      <c r="K27" s="244"/>
    </row>
    <row r="28" spans="1:17">
      <c r="A28" s="36">
        <v>2001</v>
      </c>
      <c r="B28" s="36">
        <v>3</v>
      </c>
      <c r="C28" s="47" t="s">
        <v>164</v>
      </c>
      <c r="D28" s="235">
        <v>3513</v>
      </c>
      <c r="E28" s="236">
        <v>2959</v>
      </c>
      <c r="F28" s="237">
        <f>D28-E28</f>
        <v>554</v>
      </c>
      <c r="G28" s="238">
        <v>51688.3</v>
      </c>
      <c r="H28" s="238">
        <v>16796.5</v>
      </c>
      <c r="I28" s="238">
        <v>34891.800000000003</v>
      </c>
      <c r="J28" s="239">
        <v>290</v>
      </c>
      <c r="K28" s="244"/>
    </row>
    <row r="29" spans="1:17" ht="13" thickBot="1">
      <c r="A29" s="36">
        <v>2001</v>
      </c>
      <c r="B29" s="367">
        <v>4</v>
      </c>
      <c r="C29" s="47" t="s">
        <v>162</v>
      </c>
      <c r="D29" s="235">
        <v>5375</v>
      </c>
      <c r="E29" s="236">
        <v>6104</v>
      </c>
      <c r="F29" s="237">
        <f>D29-E29</f>
        <v>-729</v>
      </c>
      <c r="G29" s="238">
        <v>72873.7</v>
      </c>
      <c r="H29" s="238">
        <v>24287.1</v>
      </c>
      <c r="I29" s="238">
        <v>48586.6</v>
      </c>
      <c r="J29" s="239">
        <v>283</v>
      </c>
      <c r="K29" s="244"/>
    </row>
    <row r="30" spans="1:17" ht="13" thickTop="1">
      <c r="C30" s="47"/>
      <c r="D30" s="240">
        <f>SUM(D26:D29)</f>
        <v>39771.5</v>
      </c>
      <c r="E30" s="241">
        <f>SUM(E26:E29)</f>
        <v>35897.699999999997</v>
      </c>
      <c r="F30" s="242">
        <f>SUM(F26:F29)</f>
        <v>3873.8</v>
      </c>
      <c r="G30" s="241"/>
      <c r="H30" s="241"/>
      <c r="I30" s="241"/>
      <c r="J30" s="243"/>
      <c r="K30" s="244"/>
    </row>
    <row r="31" spans="1:17" ht="13" thickBot="1">
      <c r="C31" s="223"/>
      <c r="D31" s="246"/>
      <c r="E31" s="247"/>
      <c r="F31" s="248"/>
      <c r="G31" s="253"/>
      <c r="H31" s="253"/>
      <c r="I31" s="253"/>
      <c r="J31" s="249"/>
      <c r="K31" s="244"/>
    </row>
    <row r="32" spans="1:17" ht="13" thickTop="1">
      <c r="C32" s="228">
        <v>2002</v>
      </c>
      <c r="D32" s="240"/>
      <c r="E32" s="241"/>
      <c r="F32" s="241"/>
      <c r="G32" s="241"/>
      <c r="H32" s="242"/>
      <c r="I32" s="242"/>
      <c r="J32" s="254"/>
      <c r="K32" s="244"/>
    </row>
    <row r="33" spans="1:11">
      <c r="A33" s="36">
        <v>2002</v>
      </c>
      <c r="B33" s="36">
        <v>1</v>
      </c>
      <c r="C33" s="47" t="s">
        <v>161</v>
      </c>
      <c r="D33" s="250">
        <v>2729</v>
      </c>
      <c r="E33" s="251">
        <v>3790</v>
      </c>
      <c r="F33" s="251">
        <f>D33-E33</f>
        <v>-1061</v>
      </c>
      <c r="G33" s="251">
        <v>76301.7</v>
      </c>
      <c r="H33" s="237">
        <v>23678.7</v>
      </c>
      <c r="I33" s="237">
        <v>52623</v>
      </c>
      <c r="J33" s="255">
        <v>275</v>
      </c>
      <c r="K33" s="244"/>
    </row>
    <row r="34" spans="1:11">
      <c r="A34" s="36">
        <v>2002</v>
      </c>
      <c r="B34" s="36">
        <v>2</v>
      </c>
      <c r="C34" s="47" t="s">
        <v>163</v>
      </c>
      <c r="D34" s="250">
        <v>21671.9</v>
      </c>
      <c r="E34" s="251">
        <v>23369.9</v>
      </c>
      <c r="F34" s="251">
        <f>D34-E34</f>
        <v>-1698</v>
      </c>
      <c r="G34" s="251">
        <v>73863.5</v>
      </c>
      <c r="H34" s="237">
        <v>20907.599999999999</v>
      </c>
      <c r="I34" s="237">
        <v>52955.8</v>
      </c>
      <c r="J34" s="255">
        <v>293</v>
      </c>
      <c r="K34" s="244"/>
    </row>
    <row r="35" spans="1:11">
      <c r="A35" s="36">
        <v>2002</v>
      </c>
      <c r="B35" s="36">
        <v>3</v>
      </c>
      <c r="C35" s="47" t="s">
        <v>164</v>
      </c>
      <c r="D35" s="250">
        <v>22118</v>
      </c>
      <c r="E35" s="251">
        <v>23561.200000000001</v>
      </c>
      <c r="F35" s="251">
        <f>D35-E35</f>
        <v>-1443.2000000000007</v>
      </c>
      <c r="G35" s="251">
        <v>67519.7</v>
      </c>
      <c r="H35" s="237">
        <v>20190.599999999999</v>
      </c>
      <c r="I35" s="237">
        <v>47329</v>
      </c>
      <c r="J35" s="255">
        <v>314</v>
      </c>
      <c r="K35" s="244"/>
    </row>
    <row r="36" spans="1:11" ht="13" thickBot="1">
      <c r="A36" s="36">
        <v>2002</v>
      </c>
      <c r="B36" s="367">
        <v>4</v>
      </c>
      <c r="C36" s="47" t="s">
        <v>162</v>
      </c>
      <c r="D36" s="250">
        <v>3714.3</v>
      </c>
      <c r="E36" s="251">
        <v>5915.7</v>
      </c>
      <c r="F36" s="251">
        <f>D36-E36</f>
        <v>-2201.3999999999996</v>
      </c>
      <c r="G36" s="251">
        <v>55381.5</v>
      </c>
      <c r="H36" s="237">
        <v>16851.2</v>
      </c>
      <c r="I36" s="237">
        <v>38530.300000000003</v>
      </c>
      <c r="J36" s="255">
        <v>317</v>
      </c>
      <c r="K36" s="244"/>
    </row>
    <row r="37" spans="1:11" ht="13" thickTop="1">
      <c r="C37" s="47"/>
      <c r="D37" s="240">
        <f>SUM(D33:D36)</f>
        <v>50233.200000000004</v>
      </c>
      <c r="E37" s="241">
        <f>SUM(E33:E36)</f>
        <v>56636.800000000003</v>
      </c>
      <c r="F37" s="241">
        <f>SUM(F33:F36)</f>
        <v>-6403.6</v>
      </c>
      <c r="G37" s="241"/>
      <c r="H37" s="242"/>
      <c r="I37" s="242"/>
      <c r="J37" s="254"/>
      <c r="K37" s="244"/>
    </row>
    <row r="38" spans="1:11" ht="13" thickBot="1">
      <c r="C38" s="223"/>
      <c r="D38" s="246"/>
      <c r="E38" s="247"/>
      <c r="F38" s="247"/>
      <c r="G38" s="247"/>
      <c r="H38" s="248"/>
      <c r="I38" s="248"/>
      <c r="J38" s="256"/>
      <c r="K38" s="244"/>
    </row>
    <row r="39" spans="1:11" ht="13" thickTop="1">
      <c r="C39" s="228">
        <v>2003</v>
      </c>
      <c r="D39" s="240"/>
      <c r="E39" s="241"/>
      <c r="F39" s="241"/>
      <c r="G39" s="241"/>
      <c r="H39" s="242"/>
      <c r="I39" s="242"/>
      <c r="J39" s="254"/>
      <c r="K39" s="244"/>
    </row>
    <row r="40" spans="1:11">
      <c r="A40" s="36">
        <v>2003</v>
      </c>
      <c r="B40" s="36">
        <v>1</v>
      </c>
      <c r="C40" s="47" t="s">
        <v>161</v>
      </c>
      <c r="D40" s="250">
        <v>4044</v>
      </c>
      <c r="E40" s="251">
        <v>6521.2</v>
      </c>
      <c r="F40" s="251">
        <f>D40-E40</f>
        <v>-2477.1999999999998</v>
      </c>
      <c r="G40" s="251">
        <v>47047.9</v>
      </c>
      <c r="H40" s="237">
        <v>15323.2</v>
      </c>
      <c r="I40" s="237">
        <v>31724.7</v>
      </c>
      <c r="J40" s="255">
        <v>326</v>
      </c>
      <c r="K40" s="244"/>
    </row>
    <row r="41" spans="1:11">
      <c r="A41" s="36">
        <v>2003</v>
      </c>
      <c r="B41" s="36">
        <v>2</v>
      </c>
      <c r="C41" s="47" t="s">
        <v>163</v>
      </c>
      <c r="D41" s="250">
        <v>1597.4</v>
      </c>
      <c r="E41" s="251">
        <v>3076.5</v>
      </c>
      <c r="F41" s="251">
        <f>D41-E41</f>
        <v>-1479.1</v>
      </c>
      <c r="G41" s="251">
        <v>46525.8</v>
      </c>
      <c r="H41" s="237">
        <v>15331.9</v>
      </c>
      <c r="I41" s="237">
        <v>31193.8</v>
      </c>
      <c r="J41" s="255">
        <v>333</v>
      </c>
      <c r="K41" s="244"/>
    </row>
    <row r="42" spans="1:11">
      <c r="A42" s="36">
        <v>2003</v>
      </c>
      <c r="B42" s="36">
        <v>3</v>
      </c>
      <c r="C42" s="47" t="s">
        <v>164</v>
      </c>
      <c r="D42" s="250">
        <v>1972.7</v>
      </c>
      <c r="E42" s="251">
        <v>3305.5</v>
      </c>
      <c r="F42" s="251">
        <f>D42-E42</f>
        <v>-1332.8</v>
      </c>
      <c r="G42" s="251">
        <v>45123.5</v>
      </c>
      <c r="H42" s="237">
        <v>14885.8</v>
      </c>
      <c r="I42" s="237">
        <v>30237.7</v>
      </c>
      <c r="J42" s="255">
        <v>327</v>
      </c>
      <c r="K42" s="244"/>
    </row>
    <row r="43" spans="1:11" ht="13" thickBot="1">
      <c r="A43" s="36">
        <v>2003</v>
      </c>
      <c r="B43" s="367">
        <v>4</v>
      </c>
      <c r="C43" s="47" t="s">
        <v>162</v>
      </c>
      <c r="D43" s="250">
        <v>2522.6999999999998</v>
      </c>
      <c r="E43" s="251">
        <v>2023.7</v>
      </c>
      <c r="F43" s="251">
        <f>D43-E43</f>
        <v>498.99999999999977</v>
      </c>
      <c r="G43" s="251">
        <v>45465.4</v>
      </c>
      <c r="H43" s="237">
        <v>13858.7</v>
      </c>
      <c r="I43" s="237">
        <v>31606.7</v>
      </c>
      <c r="J43" s="255">
        <v>328</v>
      </c>
      <c r="K43" s="244"/>
    </row>
    <row r="44" spans="1:11" ht="13" thickTop="1">
      <c r="C44" s="47"/>
      <c r="D44" s="240">
        <f>SUM(D40:D43)</f>
        <v>10136.799999999999</v>
      </c>
      <c r="E44" s="241">
        <f>SUM(E40:E43)</f>
        <v>14926.900000000001</v>
      </c>
      <c r="F44" s="241">
        <f>SUM(F40:F43)</f>
        <v>-4790.0999999999995</v>
      </c>
      <c r="G44" s="241"/>
      <c r="H44" s="242"/>
      <c r="I44" s="242"/>
      <c r="J44" s="254"/>
    </row>
    <row r="45" spans="1:11" ht="13" thickBot="1">
      <c r="C45" s="223"/>
      <c r="D45" s="246"/>
      <c r="E45" s="247"/>
      <c r="F45" s="247"/>
      <c r="G45" s="247"/>
      <c r="H45" s="248"/>
      <c r="I45" s="248"/>
      <c r="J45" s="256"/>
    </row>
    <row r="46" spans="1:11" ht="13" thickTop="1">
      <c r="C46" s="228">
        <v>2004</v>
      </c>
      <c r="D46" s="240"/>
      <c r="E46" s="241"/>
      <c r="F46" s="241"/>
      <c r="G46" s="241"/>
      <c r="H46" s="242"/>
      <c r="I46" s="242"/>
      <c r="J46" s="254"/>
    </row>
    <row r="47" spans="1:11">
      <c r="A47" s="36">
        <v>2004</v>
      </c>
      <c r="B47" s="36">
        <v>1</v>
      </c>
      <c r="C47" s="47" t="s">
        <v>161</v>
      </c>
      <c r="D47" s="250">
        <v>3634.6</v>
      </c>
      <c r="E47" s="251">
        <v>2204</v>
      </c>
      <c r="F47" s="251">
        <f>D47-E47</f>
        <v>1430.6</v>
      </c>
      <c r="G47" s="251">
        <v>44961</v>
      </c>
      <c r="H47" s="237">
        <v>13533.1</v>
      </c>
      <c r="I47" s="237">
        <v>31428.1</v>
      </c>
      <c r="J47" s="255">
        <v>354</v>
      </c>
      <c r="K47" s="244"/>
    </row>
    <row r="48" spans="1:11">
      <c r="A48" s="36">
        <v>2004</v>
      </c>
      <c r="B48" s="36">
        <v>2</v>
      </c>
      <c r="C48" s="47" t="s">
        <v>163</v>
      </c>
      <c r="D48" s="250">
        <v>3335</v>
      </c>
      <c r="E48" s="251">
        <v>2184</v>
      </c>
      <c r="F48" s="251">
        <f>D48-E48</f>
        <v>1151</v>
      </c>
      <c r="G48" s="251">
        <v>48785.5</v>
      </c>
      <c r="H48" s="237">
        <v>16985.599999999999</v>
      </c>
      <c r="I48" s="237">
        <v>31799.8</v>
      </c>
      <c r="J48" s="255">
        <v>343</v>
      </c>
      <c r="K48" s="244"/>
    </row>
    <row r="49" spans="1:11">
      <c r="A49" s="36">
        <v>2004</v>
      </c>
      <c r="B49" s="36">
        <v>3</v>
      </c>
      <c r="C49" s="47" t="s">
        <v>164</v>
      </c>
      <c r="D49" s="250">
        <v>6254.9</v>
      </c>
      <c r="E49" s="251">
        <v>5331.4</v>
      </c>
      <c r="F49" s="251">
        <f>D49-E49</f>
        <v>923.5</v>
      </c>
      <c r="G49" s="251">
        <v>47636.3</v>
      </c>
      <c r="H49" s="237">
        <v>17868.5</v>
      </c>
      <c r="I49" s="237">
        <v>29767.8</v>
      </c>
      <c r="J49" s="255">
        <v>327</v>
      </c>
      <c r="K49" s="244"/>
    </row>
    <row r="50" spans="1:11" ht="13" thickBot="1">
      <c r="A50" s="36">
        <v>2004</v>
      </c>
      <c r="B50" s="367">
        <v>4</v>
      </c>
      <c r="C50" s="47" t="s">
        <v>162</v>
      </c>
      <c r="D50" s="250">
        <v>5145.6000000000004</v>
      </c>
      <c r="E50" s="251">
        <v>2618.1</v>
      </c>
      <c r="F50" s="251">
        <f>D50-E50</f>
        <v>2527.5000000000005</v>
      </c>
      <c r="G50" s="251">
        <v>46076.3</v>
      </c>
      <c r="H50" s="237">
        <v>17231.400000000001</v>
      </c>
      <c r="I50" s="237">
        <v>28845</v>
      </c>
      <c r="J50" s="255">
        <v>321</v>
      </c>
      <c r="K50" s="244"/>
    </row>
    <row r="51" spans="1:11" ht="13" thickTop="1">
      <c r="C51" s="47"/>
      <c r="D51" s="240">
        <f>SUM(D47:D50)</f>
        <v>18370.099999999999</v>
      </c>
      <c r="E51" s="241">
        <f>SUM(E47:E50)</f>
        <v>12337.5</v>
      </c>
      <c r="F51" s="241">
        <f>SUM(F47:F50)</f>
        <v>6032.6</v>
      </c>
      <c r="G51" s="241"/>
      <c r="H51" s="242"/>
      <c r="I51" s="242"/>
      <c r="J51" s="254"/>
    </row>
    <row r="52" spans="1:11" ht="13" thickBot="1">
      <c r="C52" s="223"/>
      <c r="D52" s="246"/>
      <c r="E52" s="247"/>
      <c r="F52" s="247"/>
      <c r="G52" s="247"/>
      <c r="H52" s="248"/>
      <c r="I52" s="248"/>
      <c r="J52" s="256"/>
    </row>
    <row r="53" spans="1:11" ht="13" thickTop="1">
      <c r="C53" s="228">
        <v>2005</v>
      </c>
      <c r="D53" s="240"/>
      <c r="E53" s="241"/>
      <c r="F53" s="241"/>
      <c r="G53" s="241"/>
      <c r="H53" s="242"/>
      <c r="I53" s="242"/>
      <c r="J53" s="254"/>
    </row>
    <row r="54" spans="1:11">
      <c r="A54" s="36">
        <v>2005</v>
      </c>
      <c r="B54" s="36">
        <v>1</v>
      </c>
      <c r="C54" s="47" t="s">
        <v>161</v>
      </c>
      <c r="D54" s="250">
        <v>5447.5</v>
      </c>
      <c r="E54" s="251">
        <v>3678.5</v>
      </c>
      <c r="F54" s="251">
        <f>D54-E54</f>
        <v>1769</v>
      </c>
      <c r="G54" s="251">
        <v>53013.599999999999</v>
      </c>
      <c r="H54" s="237">
        <v>19049.7</v>
      </c>
      <c r="I54" s="237">
        <v>33963.9</v>
      </c>
      <c r="J54" s="255">
        <v>322</v>
      </c>
      <c r="K54" s="244"/>
    </row>
    <row r="55" spans="1:11">
      <c r="A55" s="36">
        <v>2005</v>
      </c>
      <c r="B55" s="36">
        <v>2</v>
      </c>
      <c r="C55" s="47" t="s">
        <v>163</v>
      </c>
      <c r="D55" s="250">
        <v>3391.4</v>
      </c>
      <c r="E55" s="251">
        <v>2692.2</v>
      </c>
      <c r="F55" s="251">
        <f>D55-E55</f>
        <v>699.20000000000027</v>
      </c>
      <c r="G55" s="251">
        <v>60725.8</v>
      </c>
      <c r="H55" s="237">
        <v>22843.200000000001</v>
      </c>
      <c r="I55" s="237">
        <v>37882.6</v>
      </c>
      <c r="J55" s="255">
        <v>374</v>
      </c>
      <c r="K55" s="244"/>
    </row>
    <row r="56" spans="1:11">
      <c r="A56" s="36">
        <v>2005</v>
      </c>
      <c r="B56" s="36">
        <v>3</v>
      </c>
      <c r="C56" s="47" t="s">
        <v>164</v>
      </c>
      <c r="D56" s="250">
        <v>3267</v>
      </c>
      <c r="E56" s="251">
        <v>3833.4</v>
      </c>
      <c r="F56" s="251">
        <f>D56-E56</f>
        <v>-566.40000000000009</v>
      </c>
      <c r="G56" s="251">
        <v>62504.800000000003</v>
      </c>
      <c r="H56" s="237">
        <v>23915.5</v>
      </c>
      <c r="I56" s="237">
        <v>38589.300000000003</v>
      </c>
      <c r="J56" s="255">
        <v>372</v>
      </c>
      <c r="K56" s="244"/>
    </row>
    <row r="57" spans="1:11" ht="13" thickBot="1">
      <c r="A57" s="36">
        <v>2005</v>
      </c>
      <c r="B57" s="367">
        <v>4</v>
      </c>
      <c r="C57" s="47" t="s">
        <v>162</v>
      </c>
      <c r="D57" s="250">
        <v>5678.3</v>
      </c>
      <c r="E57" s="251">
        <v>4403.5</v>
      </c>
      <c r="F57" s="251">
        <f>D57-E57</f>
        <v>1274.8000000000002</v>
      </c>
      <c r="G57" s="251">
        <v>66380.899999999994</v>
      </c>
      <c r="H57" s="237">
        <v>28651.4</v>
      </c>
      <c r="I57" s="237">
        <v>37729.5</v>
      </c>
      <c r="J57" s="255">
        <v>359</v>
      </c>
    </row>
    <row r="58" spans="1:11" ht="13" thickTop="1">
      <c r="C58" s="47"/>
      <c r="D58" s="240">
        <f>SUM(D54:D57)</f>
        <v>17784.2</v>
      </c>
      <c r="E58" s="241">
        <f>SUM(E54:E57)</f>
        <v>14607.6</v>
      </c>
      <c r="F58" s="241">
        <f>SUM(F54:F57)</f>
        <v>3176.6000000000004</v>
      </c>
      <c r="G58" s="241"/>
      <c r="H58" s="242"/>
      <c r="I58" s="242"/>
      <c r="J58" s="254"/>
    </row>
    <row r="59" spans="1:11" ht="13" thickBot="1">
      <c r="C59" s="223"/>
      <c r="D59" s="246"/>
      <c r="E59" s="247"/>
      <c r="F59" s="247"/>
      <c r="G59" s="247"/>
      <c r="H59" s="248"/>
      <c r="I59" s="248"/>
      <c r="J59" s="256"/>
    </row>
    <row r="60" spans="1:11" ht="13" thickTop="1">
      <c r="C60" s="228">
        <v>2006</v>
      </c>
      <c r="D60" s="240"/>
      <c r="E60" s="241"/>
      <c r="F60" s="241"/>
      <c r="G60" s="241"/>
      <c r="H60" s="242"/>
      <c r="I60" s="242"/>
      <c r="J60" s="254"/>
    </row>
    <row r="61" spans="1:11">
      <c r="A61" s="36">
        <v>2006</v>
      </c>
      <c r="B61" s="36">
        <v>1</v>
      </c>
      <c r="C61" s="47" t="s">
        <v>161</v>
      </c>
      <c r="D61" s="250">
        <v>5354.1</v>
      </c>
      <c r="E61" s="251">
        <v>2901.1</v>
      </c>
      <c r="F61" s="251">
        <f>D61-E61</f>
        <v>2453.0000000000005</v>
      </c>
      <c r="G61" s="251">
        <v>70273.8</v>
      </c>
      <c r="H61" s="237">
        <v>36392.699999999997</v>
      </c>
      <c r="I61" s="237">
        <v>33881.1</v>
      </c>
      <c r="J61" s="255">
        <v>347</v>
      </c>
      <c r="K61" s="244"/>
    </row>
    <row r="62" spans="1:11">
      <c r="A62" s="36">
        <v>2006</v>
      </c>
      <c r="B62" s="36">
        <v>2</v>
      </c>
      <c r="C62" s="47" t="s">
        <v>163</v>
      </c>
      <c r="D62" s="250">
        <v>5904</v>
      </c>
      <c r="E62" s="251">
        <v>5085</v>
      </c>
      <c r="F62" s="251">
        <f>D62-E62</f>
        <v>819</v>
      </c>
      <c r="G62" s="251">
        <v>83962.9</v>
      </c>
      <c r="H62" s="237">
        <v>34104.5</v>
      </c>
      <c r="I62" s="237">
        <v>49858.400000000001</v>
      </c>
      <c r="J62" s="255">
        <v>358</v>
      </c>
      <c r="K62" s="244"/>
    </row>
    <row r="63" spans="1:11">
      <c r="A63" s="36">
        <v>2006</v>
      </c>
      <c r="B63" s="36">
        <v>3</v>
      </c>
      <c r="C63" s="47" t="s">
        <v>164</v>
      </c>
      <c r="D63" s="250">
        <v>5803</v>
      </c>
      <c r="E63" s="251">
        <v>4777</v>
      </c>
      <c r="F63" s="251">
        <f>D63-E63</f>
        <v>1026</v>
      </c>
      <c r="G63" s="251">
        <v>92451</v>
      </c>
      <c r="H63" s="237">
        <v>35591.699999999997</v>
      </c>
      <c r="I63" s="237">
        <v>56858.8</v>
      </c>
      <c r="J63" s="255">
        <v>361</v>
      </c>
      <c r="K63" s="244"/>
    </row>
    <row r="64" spans="1:11" ht="13" thickBot="1">
      <c r="A64" s="36">
        <v>2006</v>
      </c>
      <c r="B64" s="367">
        <v>4</v>
      </c>
      <c r="C64" s="47" t="s">
        <v>162</v>
      </c>
      <c r="D64" s="250">
        <v>7561.8</v>
      </c>
      <c r="E64" s="251">
        <v>4974.1000000000004</v>
      </c>
      <c r="F64" s="251">
        <v>2587.6999999999998</v>
      </c>
      <c r="G64" s="251">
        <v>95132.6</v>
      </c>
      <c r="H64" s="237">
        <v>38479.9</v>
      </c>
      <c r="I64" s="237">
        <v>56652.7</v>
      </c>
      <c r="J64" s="255">
        <v>366</v>
      </c>
    </row>
    <row r="65" spans="1:10" ht="13" thickTop="1">
      <c r="C65" s="47"/>
      <c r="D65" s="240">
        <f>SUM(D61:D64)</f>
        <v>24622.899999999998</v>
      </c>
      <c r="E65" s="241">
        <f>SUM(E61:E64)</f>
        <v>17737.2</v>
      </c>
      <c r="F65" s="241">
        <f>SUM(F61:F64)</f>
        <v>6885.7</v>
      </c>
      <c r="G65" s="241"/>
      <c r="H65" s="242"/>
      <c r="I65" s="242"/>
      <c r="J65" s="254"/>
    </row>
    <row r="66" spans="1:10" ht="13" thickBot="1">
      <c r="C66" s="223"/>
      <c r="D66" s="246"/>
      <c r="E66" s="247"/>
      <c r="F66" s="247"/>
      <c r="G66" s="247"/>
      <c r="H66" s="248"/>
      <c r="I66" s="248"/>
      <c r="J66" s="256"/>
    </row>
    <row r="67" spans="1:10" ht="13" thickTop="1">
      <c r="C67" s="228">
        <v>2007</v>
      </c>
      <c r="D67" s="240"/>
      <c r="E67" s="241"/>
      <c r="F67" s="241"/>
      <c r="G67" s="241"/>
      <c r="H67" s="242"/>
      <c r="I67" s="242"/>
      <c r="J67" s="254"/>
    </row>
    <row r="68" spans="1:10">
      <c r="A68" s="36">
        <v>2007</v>
      </c>
      <c r="B68" s="36">
        <v>1</v>
      </c>
      <c r="C68" s="47" t="s">
        <v>161</v>
      </c>
      <c r="D68" s="250">
        <v>6792.0669796946358</v>
      </c>
      <c r="E68" s="251">
        <v>4648.1249362071067</v>
      </c>
      <c r="F68" s="251">
        <f>D68-E68</f>
        <v>2143.9420434875292</v>
      </c>
      <c r="G68" s="251">
        <v>105094.92460398376</v>
      </c>
      <c r="H68" s="237">
        <v>42170.60008512919</v>
      </c>
      <c r="I68" s="237">
        <v>62924.324518854562</v>
      </c>
      <c r="J68" s="255">
        <v>372</v>
      </c>
    </row>
    <row r="69" spans="1:10">
      <c r="A69" s="36">
        <v>2007</v>
      </c>
      <c r="B69" s="36">
        <v>2</v>
      </c>
      <c r="C69" s="47" t="s">
        <v>163</v>
      </c>
      <c r="D69" s="250">
        <v>5594.1</v>
      </c>
      <c r="E69" s="251">
        <v>8564.7000000000007</v>
      </c>
      <c r="F69" s="251">
        <f>D69-E69</f>
        <v>-2970.6000000000004</v>
      </c>
      <c r="G69" s="251">
        <v>104428.8</v>
      </c>
      <c r="H69" s="237">
        <v>44408.6</v>
      </c>
      <c r="I69" s="237">
        <v>60020.2</v>
      </c>
      <c r="J69" s="255">
        <v>359</v>
      </c>
    </row>
    <row r="70" spans="1:10">
      <c r="A70" s="36">
        <v>2007</v>
      </c>
      <c r="B70" s="36">
        <v>3</v>
      </c>
      <c r="C70" s="47" t="s">
        <v>164</v>
      </c>
      <c r="D70" s="250">
        <v>5498.9</v>
      </c>
      <c r="E70" s="251">
        <v>4492.6000000000004</v>
      </c>
      <c r="F70" s="251">
        <f>D70-E70</f>
        <v>1006.2999999999993</v>
      </c>
      <c r="G70" s="251">
        <v>106628.9</v>
      </c>
      <c r="H70" s="237">
        <v>48390.1</v>
      </c>
      <c r="I70" s="237">
        <v>58238.7</v>
      </c>
      <c r="J70" s="255">
        <v>343</v>
      </c>
    </row>
    <row r="71" spans="1:10" ht="13" thickBot="1">
      <c r="A71" s="36">
        <v>2007</v>
      </c>
      <c r="B71" s="367">
        <v>4</v>
      </c>
      <c r="C71" s="47" t="s">
        <v>162</v>
      </c>
      <c r="D71" s="250">
        <v>7767.1429289322514</v>
      </c>
      <c r="E71" s="251">
        <v>6464.2238866707721</v>
      </c>
      <c r="F71" s="251">
        <f>D71-E71</f>
        <v>1302.9190422614793</v>
      </c>
      <c r="G71" s="251">
        <v>107941.39190495753</v>
      </c>
      <c r="H71" s="237">
        <v>46412.104964652353</v>
      </c>
      <c r="I71" s="237">
        <v>61529.286940305174</v>
      </c>
      <c r="J71" s="255">
        <v>365</v>
      </c>
    </row>
    <row r="72" spans="1:10" ht="13" thickTop="1">
      <c r="C72" s="47"/>
      <c r="D72" s="241">
        <f>SUM(D68:D71)</f>
        <v>25652.20990862689</v>
      </c>
      <c r="E72" s="241">
        <f>SUM(E68:E71)</f>
        <v>24169.648822877876</v>
      </c>
      <c r="F72" s="241">
        <f>SUM(F68:F71)</f>
        <v>1482.5610857490074</v>
      </c>
      <c r="G72" s="241"/>
      <c r="H72" s="242"/>
      <c r="I72" s="242"/>
      <c r="J72" s="254"/>
    </row>
    <row r="73" spans="1:10" ht="13" thickBot="1">
      <c r="C73" s="223"/>
      <c r="D73" s="246"/>
      <c r="E73" s="247"/>
      <c r="F73" s="247"/>
      <c r="G73" s="247"/>
      <c r="H73" s="248"/>
      <c r="I73" s="248"/>
      <c r="J73" s="256"/>
    </row>
    <row r="74" spans="1:10" ht="13" thickTop="1">
      <c r="C74" s="228">
        <v>2008</v>
      </c>
      <c r="D74" s="240"/>
      <c r="E74" s="241"/>
      <c r="F74" s="241"/>
      <c r="G74" s="241"/>
      <c r="H74" s="241"/>
      <c r="I74" s="241"/>
      <c r="J74" s="254"/>
    </row>
    <row r="75" spans="1:10">
      <c r="A75" s="36">
        <v>2008</v>
      </c>
      <c r="B75" s="36">
        <v>1</v>
      </c>
      <c r="C75" s="47" t="s">
        <v>161</v>
      </c>
      <c r="D75" s="250">
        <v>5614.4234487530284</v>
      </c>
      <c r="E75" s="251">
        <v>6200.2405744145171</v>
      </c>
      <c r="F75" s="251">
        <v>-585.81712566148872</v>
      </c>
      <c r="G75" s="251">
        <v>117871.41586569771</v>
      </c>
      <c r="H75" s="251">
        <v>57064.034349052927</v>
      </c>
      <c r="I75" s="251">
        <v>60807.38151664476</v>
      </c>
      <c r="J75" s="255">
        <v>369</v>
      </c>
    </row>
    <row r="76" spans="1:10">
      <c r="A76" s="36">
        <v>2008</v>
      </c>
      <c r="B76" s="36">
        <v>2</v>
      </c>
      <c r="C76" s="47" t="s">
        <v>163</v>
      </c>
      <c r="D76" s="250">
        <v>7905.6235735638729</v>
      </c>
      <c r="E76" s="251">
        <v>9678.3032148181392</v>
      </c>
      <c r="F76" s="251">
        <v>-1772.6796412542662</v>
      </c>
      <c r="G76" s="251">
        <v>111592.03234092754</v>
      </c>
      <c r="H76" s="251">
        <v>52143.781948049589</v>
      </c>
      <c r="I76" s="251">
        <v>59448.250392877955</v>
      </c>
      <c r="J76" s="255">
        <v>377</v>
      </c>
    </row>
    <row r="77" spans="1:10">
      <c r="A77" s="36">
        <v>2008</v>
      </c>
      <c r="B77" s="36">
        <v>3</v>
      </c>
      <c r="C77" s="47" t="s">
        <v>164</v>
      </c>
      <c r="D77" s="250">
        <v>10433.860750891299</v>
      </c>
      <c r="E77" s="251">
        <v>8498.5146352016673</v>
      </c>
      <c r="F77" s="251">
        <v>1935.3461156896319</v>
      </c>
      <c r="G77" s="251">
        <v>99100.652595331005</v>
      </c>
      <c r="H77" s="251">
        <v>47640.696470202856</v>
      </c>
      <c r="I77" s="251">
        <v>51459.956125128141</v>
      </c>
      <c r="J77" s="255">
        <v>379</v>
      </c>
    </row>
    <row r="78" spans="1:10" ht="13" thickBot="1">
      <c r="A78" s="36">
        <v>2008</v>
      </c>
      <c r="B78" s="367">
        <v>4</v>
      </c>
      <c r="C78" s="47" t="s">
        <v>162</v>
      </c>
      <c r="D78" s="250">
        <v>14951.968159362717</v>
      </c>
      <c r="E78" s="251">
        <v>11836.400357404225</v>
      </c>
      <c r="F78" s="251">
        <v>3115.5678019584921</v>
      </c>
      <c r="G78" s="251">
        <v>114448.82196959177</v>
      </c>
      <c r="H78" s="251">
        <v>60330.842768566363</v>
      </c>
      <c r="I78" s="251">
        <v>54117.979201025402</v>
      </c>
      <c r="J78" s="255">
        <v>382</v>
      </c>
    </row>
    <row r="79" spans="1:10" ht="13" thickTop="1">
      <c r="C79" s="47"/>
      <c r="D79" s="240">
        <f>SUM(D75:D78)</f>
        <v>38905.875932570918</v>
      </c>
      <c r="E79" s="241">
        <f>SUM(E75:E78)</f>
        <v>36213.458781838548</v>
      </c>
      <c r="F79" s="241">
        <f>SUM(F75:F78)</f>
        <v>2692.417150732369</v>
      </c>
      <c r="G79" s="241"/>
      <c r="H79" s="241"/>
      <c r="I79" s="241"/>
      <c r="J79" s="254"/>
    </row>
    <row r="80" spans="1:10" ht="13" thickBot="1">
      <c r="C80" s="223"/>
      <c r="D80" s="246"/>
      <c r="E80" s="247"/>
      <c r="F80" s="247"/>
      <c r="G80" s="247"/>
      <c r="H80" s="247"/>
      <c r="I80" s="247"/>
      <c r="J80" s="256"/>
    </row>
    <row r="81" spans="1:10" ht="13" thickTop="1">
      <c r="C81" s="228">
        <v>2009</v>
      </c>
      <c r="D81" s="240"/>
      <c r="E81" s="241"/>
      <c r="F81" s="241"/>
      <c r="G81" s="241"/>
      <c r="H81" s="241"/>
      <c r="I81" s="241"/>
      <c r="J81" s="254"/>
    </row>
    <row r="82" spans="1:10">
      <c r="A82" s="36">
        <v>2009</v>
      </c>
      <c r="B82" s="36">
        <v>1</v>
      </c>
      <c r="C82" s="47" t="s">
        <v>161</v>
      </c>
      <c r="D82" s="250">
        <v>5685.2025659568126</v>
      </c>
      <c r="E82" s="251">
        <v>5126.9631586216638</v>
      </c>
      <c r="F82" s="251">
        <v>558.23940733514883</v>
      </c>
      <c r="G82" s="251">
        <v>96341.926239518129</v>
      </c>
      <c r="H82" s="237">
        <v>51477.284715052709</v>
      </c>
      <c r="I82" s="237">
        <v>44864.641524465413</v>
      </c>
      <c r="J82" s="255">
        <v>379</v>
      </c>
    </row>
    <row r="83" spans="1:10">
      <c r="A83" s="36">
        <v>2009</v>
      </c>
      <c r="B83" s="36">
        <v>2</v>
      </c>
      <c r="C83" s="47" t="s">
        <v>163</v>
      </c>
      <c r="D83" s="250">
        <v>8903.2299901278457</v>
      </c>
      <c r="E83" s="251">
        <v>6184.150919917668</v>
      </c>
      <c r="F83" s="251">
        <v>2719.0790702101776</v>
      </c>
      <c r="G83" s="251">
        <v>95939.246667109343</v>
      </c>
      <c r="H83" s="237">
        <v>58153.231594679804</v>
      </c>
      <c r="I83" s="237">
        <v>37786.015072429538</v>
      </c>
      <c r="J83" s="255">
        <v>383</v>
      </c>
    </row>
    <row r="84" spans="1:10">
      <c r="A84" s="36">
        <v>2009</v>
      </c>
      <c r="B84" s="36">
        <v>3</v>
      </c>
      <c r="C84" s="47" t="s">
        <v>164</v>
      </c>
      <c r="D84" s="250">
        <v>14962.469798014252</v>
      </c>
      <c r="E84" s="251">
        <v>12195.804706861647</v>
      </c>
      <c r="F84" s="251">
        <v>2766.6650911526049</v>
      </c>
      <c r="G84" s="251">
        <v>103872.66270475587</v>
      </c>
      <c r="H84" s="237">
        <v>58220.443195477266</v>
      </c>
      <c r="I84" s="237">
        <v>45652.219509278599</v>
      </c>
      <c r="J84" s="255">
        <v>382</v>
      </c>
    </row>
    <row r="85" spans="1:10" ht="13" thickBot="1">
      <c r="A85" s="36">
        <v>2009</v>
      </c>
      <c r="B85" s="367">
        <v>4</v>
      </c>
      <c r="C85" s="47" t="s">
        <v>162</v>
      </c>
      <c r="D85" s="250">
        <v>12023.343318489726</v>
      </c>
      <c r="E85" s="251">
        <v>8163.8838136625218</v>
      </c>
      <c r="F85" s="251">
        <v>3859.459504827204</v>
      </c>
      <c r="G85" s="251">
        <v>108456.81268508988</v>
      </c>
      <c r="H85" s="237">
        <v>65357.499656811007</v>
      </c>
      <c r="I85" s="237">
        <v>43099.313028278877</v>
      </c>
      <c r="J85" s="255">
        <v>372</v>
      </c>
    </row>
    <row r="86" spans="1:10" ht="13" thickTop="1">
      <c r="C86" s="47"/>
      <c r="D86" s="240">
        <f>SUM(D82:D85)</f>
        <v>41574.245672588637</v>
      </c>
      <c r="E86" s="241">
        <f>SUM(E82:E85)</f>
        <v>31670.8025990635</v>
      </c>
      <c r="F86" s="241">
        <f>SUM(F82:F85)</f>
        <v>9903.4430735251353</v>
      </c>
      <c r="G86" s="241"/>
      <c r="H86" s="241"/>
      <c r="I86" s="241"/>
      <c r="J86" s="254"/>
    </row>
    <row r="87" spans="1:10" ht="13" thickBot="1">
      <c r="C87" s="223"/>
      <c r="D87" s="246"/>
      <c r="E87" s="247"/>
      <c r="F87" s="247"/>
      <c r="G87" s="247"/>
      <c r="H87" s="247"/>
      <c r="I87" s="247"/>
      <c r="J87" s="256"/>
    </row>
    <row r="88" spans="1:10" ht="13" thickTop="1">
      <c r="C88" s="228">
        <v>2010</v>
      </c>
      <c r="D88" s="240"/>
      <c r="E88" s="241"/>
      <c r="F88" s="241"/>
      <c r="G88" s="241"/>
      <c r="H88" s="241"/>
      <c r="I88" s="241"/>
      <c r="J88" s="254"/>
    </row>
    <row r="89" spans="1:10">
      <c r="A89" s="36">
        <v>2010</v>
      </c>
      <c r="B89" s="36">
        <v>1</v>
      </c>
      <c r="C89" s="47" t="s">
        <v>161</v>
      </c>
      <c r="D89" s="250">
        <v>8770.5935534283308</v>
      </c>
      <c r="E89" s="251">
        <v>10002.606201654235</v>
      </c>
      <c r="F89" s="251">
        <v>-1232.0126482259038</v>
      </c>
      <c r="G89" s="251">
        <v>107460.96350849963</v>
      </c>
      <c r="H89" s="251">
        <v>64972.406367178759</v>
      </c>
      <c r="I89" s="251">
        <v>42488.557141320867</v>
      </c>
      <c r="J89" s="255">
        <v>342</v>
      </c>
    </row>
    <row r="90" spans="1:10">
      <c r="A90" s="36">
        <v>2010</v>
      </c>
      <c r="B90" s="36">
        <v>2</v>
      </c>
      <c r="C90" s="47" t="s">
        <v>163</v>
      </c>
      <c r="D90" s="250">
        <v>7961.8207459623463</v>
      </c>
      <c r="E90" s="251">
        <v>3746.5478900855778</v>
      </c>
      <c r="F90" s="251">
        <v>4215.2728558767685</v>
      </c>
      <c r="G90" s="251">
        <v>106755.95186528069</v>
      </c>
      <c r="H90" s="251">
        <v>66144.639819601158</v>
      </c>
      <c r="I90" s="251">
        <v>40611.31204567953</v>
      </c>
      <c r="J90" s="255">
        <v>345</v>
      </c>
    </row>
    <row r="91" spans="1:10">
      <c r="A91" s="36">
        <v>2010</v>
      </c>
      <c r="B91" s="36">
        <v>3</v>
      </c>
      <c r="C91" s="47" t="s">
        <v>164</v>
      </c>
      <c r="D91" s="250">
        <v>6931.1223373337707</v>
      </c>
      <c r="E91" s="251">
        <v>4536.2724373504725</v>
      </c>
      <c r="F91" s="251">
        <v>2394.8498999832982</v>
      </c>
      <c r="G91" s="251">
        <v>103202.2393473659</v>
      </c>
      <c r="H91" s="251">
        <v>50154.085993221845</v>
      </c>
      <c r="I91" s="251">
        <v>53048.153354144059</v>
      </c>
      <c r="J91" s="255">
        <v>348</v>
      </c>
    </row>
    <row r="92" spans="1:10" ht="13" thickBot="1">
      <c r="A92" s="36">
        <v>2010</v>
      </c>
      <c r="B92" s="367">
        <v>4</v>
      </c>
      <c r="C92" s="47" t="s">
        <v>162</v>
      </c>
      <c r="D92" s="250">
        <v>8897.5893318642302</v>
      </c>
      <c r="E92" s="251">
        <v>6966.3442276537025</v>
      </c>
      <c r="F92" s="251">
        <v>1931.2451042105276</v>
      </c>
      <c r="G92" s="251">
        <v>107196.08996132447</v>
      </c>
      <c r="H92" s="251">
        <v>50287.056687659358</v>
      </c>
      <c r="I92" s="251">
        <v>56909.033273665103</v>
      </c>
      <c r="J92" s="255">
        <v>336</v>
      </c>
    </row>
    <row r="93" spans="1:10" ht="13" thickTop="1">
      <c r="C93" s="47"/>
      <c r="D93" s="240">
        <f>SUM(D89:D92)</f>
        <v>32561.12596858868</v>
      </c>
      <c r="E93" s="240">
        <f>SUM(E89:E92)</f>
        <v>25251.770756743987</v>
      </c>
      <c r="F93" s="240">
        <f>SUM(F89:F92)</f>
        <v>7309.3552118446905</v>
      </c>
      <c r="G93" s="241"/>
      <c r="H93" s="241"/>
      <c r="I93" s="241"/>
      <c r="J93" s="254"/>
    </row>
    <row r="94" spans="1:10" ht="13" thickBot="1">
      <c r="C94" s="223"/>
      <c r="D94" s="246"/>
      <c r="E94" s="247"/>
      <c r="F94" s="247"/>
      <c r="G94" s="247"/>
      <c r="H94" s="247"/>
      <c r="I94" s="247"/>
      <c r="J94" s="256"/>
    </row>
    <row r="95" spans="1:10" ht="13" thickTop="1">
      <c r="C95" s="228">
        <v>2011</v>
      </c>
      <c r="D95" s="240"/>
      <c r="E95" s="241"/>
      <c r="F95" s="241"/>
      <c r="G95" s="241"/>
      <c r="H95" s="241"/>
      <c r="I95" s="241"/>
      <c r="J95" s="254"/>
    </row>
    <row r="96" spans="1:10">
      <c r="A96" s="36">
        <v>2011</v>
      </c>
      <c r="B96" s="36">
        <v>1</v>
      </c>
      <c r="C96" s="47" t="s">
        <v>161</v>
      </c>
      <c r="D96" s="250">
        <f>SUMMARY!F25</f>
        <v>13593.266826972278</v>
      </c>
      <c r="E96" s="251">
        <f>SUMMARY!J25</f>
        <v>5694.5233829801418</v>
      </c>
      <c r="F96" s="251">
        <f>D96-E96</f>
        <v>7898.7434439921362</v>
      </c>
      <c r="G96" s="251">
        <f>SUMMARY!B25</f>
        <v>121708.37935835181</v>
      </c>
      <c r="H96" s="251">
        <f>SUMMARY!B10</f>
        <v>57469.505368647784</v>
      </c>
      <c r="I96" s="251">
        <f>SUMMARY!B13</f>
        <v>64238.873989704021</v>
      </c>
      <c r="J96" s="255">
        <f>SUMMARY!R10</f>
        <v>336</v>
      </c>
    </row>
    <row r="97" spans="1:10">
      <c r="A97" s="36">
        <v>2011</v>
      </c>
      <c r="B97" s="36">
        <v>2</v>
      </c>
      <c r="C97" s="47" t="s">
        <v>163</v>
      </c>
      <c r="D97" s="250"/>
      <c r="E97" s="251"/>
      <c r="F97" s="251"/>
      <c r="G97" s="251"/>
      <c r="H97" s="251"/>
      <c r="I97" s="251"/>
      <c r="J97" s="255"/>
    </row>
    <row r="98" spans="1:10">
      <c r="A98" s="36">
        <v>2011</v>
      </c>
      <c r="B98" s="36">
        <v>3</v>
      </c>
      <c r="C98" s="47" t="s">
        <v>164</v>
      </c>
      <c r="D98" s="250"/>
      <c r="E98" s="251"/>
      <c r="F98" s="251"/>
      <c r="G98" s="251"/>
      <c r="H98" s="251"/>
      <c r="I98" s="251"/>
      <c r="J98" s="255"/>
    </row>
    <row r="99" spans="1:10" ht="13" thickBot="1">
      <c r="A99" s="36">
        <v>2011</v>
      </c>
      <c r="B99" s="367">
        <v>4</v>
      </c>
      <c r="C99" s="47" t="s">
        <v>162</v>
      </c>
      <c r="D99" s="250"/>
      <c r="E99" s="251"/>
      <c r="F99" s="251"/>
      <c r="G99" s="251"/>
      <c r="H99" s="251"/>
      <c r="I99" s="251"/>
      <c r="J99" s="255"/>
    </row>
    <row r="100" spans="1:10" ht="13" thickTop="1">
      <c r="C100" s="47"/>
      <c r="D100" s="240">
        <f>SUM(D96:D99)</f>
        <v>13593.266826972278</v>
      </c>
      <c r="E100" s="241">
        <f>SUM(E96:E99)</f>
        <v>5694.5233829801418</v>
      </c>
      <c r="F100" s="241">
        <f>SUM(F96:F99)</f>
        <v>7898.7434439921362</v>
      </c>
      <c r="G100" s="241"/>
      <c r="H100" s="241"/>
      <c r="I100" s="241"/>
      <c r="J100" s="254"/>
    </row>
    <row r="101" spans="1:10" ht="13" thickBot="1">
      <c r="C101" s="223"/>
      <c r="D101" s="246"/>
      <c r="E101" s="247"/>
      <c r="F101" s="247"/>
      <c r="G101" s="247"/>
      <c r="H101" s="247"/>
      <c r="I101" s="247"/>
      <c r="J101" s="256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>
    <pageSetUpPr fitToPage="1"/>
  </sheetPr>
  <dimension ref="A1:F602"/>
  <sheetViews>
    <sheetView zoomScale="70" zoomScaleNormal="70" zoomScaleSheetLayoutView="100" zoomScalePageLayoutView="70" workbookViewId="0">
      <pane xSplit="2" ySplit="4" topLeftCell="C5" activePane="bottomRight" state="frozen"/>
      <selection activeCell="I1" sqref="I1:J1048576"/>
      <selection pane="topRight" activeCell="I1" sqref="I1:J1048576"/>
      <selection pane="bottomLeft" activeCell="I1" sqref="I1:J1048576"/>
      <selection pane="bottomRight" activeCell="C5" sqref="C5"/>
    </sheetView>
  </sheetViews>
  <sheetFormatPr baseColWidth="10" defaultColWidth="8.83203125" defaultRowHeight="12" customHeight="1" x14ac:dyDescent="0"/>
  <cols>
    <col min="1" max="1" width="19" style="170" bestFit="1" customWidth="1"/>
    <col min="2" max="2" width="70.6640625" style="170" customWidth="1"/>
    <col min="3" max="3" width="15.6640625" style="261" customWidth="1"/>
    <col min="4" max="4" width="15.6640625" style="262" customWidth="1"/>
    <col min="5" max="5" width="15.6640625" style="170" customWidth="1"/>
    <col min="6" max="6" width="16.83203125" style="170" bestFit="1" customWidth="1"/>
    <col min="7" max="16384" width="8.83203125" style="170"/>
  </cols>
  <sheetData>
    <row r="1" spans="1:6" ht="12" customHeight="1">
      <c r="A1" s="260"/>
      <c r="B1" s="260" t="s">
        <v>454</v>
      </c>
    </row>
    <row r="2" spans="1:6" ht="12" customHeight="1">
      <c r="A2" s="312"/>
      <c r="B2" s="323" t="s">
        <v>49</v>
      </c>
      <c r="C2" s="264"/>
    </row>
    <row r="3" spans="1:6" s="267" customFormat="1" ht="12" customHeight="1">
      <c r="A3" s="265" t="s">
        <v>181</v>
      </c>
      <c r="B3" s="266" t="s">
        <v>0</v>
      </c>
      <c r="C3" s="266" t="s">
        <v>0</v>
      </c>
      <c r="D3" s="266" t="s">
        <v>5</v>
      </c>
      <c r="E3" s="313" t="s">
        <v>1</v>
      </c>
      <c r="F3" s="313"/>
    </row>
    <row r="4" spans="1:6" s="260" customFormat="1" ht="12" customHeight="1">
      <c r="A4" s="268"/>
      <c r="B4" s="268"/>
      <c r="C4" s="268" t="s">
        <v>4</v>
      </c>
      <c r="D4" s="268" t="s">
        <v>6</v>
      </c>
      <c r="E4" s="314" t="s">
        <v>2</v>
      </c>
      <c r="F4" s="314" t="s">
        <v>3</v>
      </c>
    </row>
    <row r="5" spans="1:6" s="260" customFormat="1" ht="12" customHeight="1">
      <c r="A5" s="270"/>
      <c r="B5" s="270"/>
      <c r="C5" s="5"/>
      <c r="D5" s="169"/>
      <c r="E5" s="315"/>
      <c r="F5" s="316"/>
    </row>
    <row r="6" spans="1:6" ht="12" customHeight="1">
      <c r="A6" s="270"/>
      <c r="B6" s="324" t="str">
        <f>SCHEMESUM!A6</f>
        <v>Trinity Global Fund (was ccorn Global Fund)</v>
      </c>
      <c r="C6" s="29"/>
      <c r="D6" s="168"/>
      <c r="E6" s="271"/>
      <c r="F6" s="271"/>
    </row>
    <row r="7" spans="1:6" ht="12" customHeight="1">
      <c r="A7" s="272"/>
      <c r="B7" s="272" t="s">
        <v>50</v>
      </c>
      <c r="C7" s="29"/>
      <c r="D7" s="168"/>
      <c r="E7" s="271"/>
      <c r="F7" s="271"/>
    </row>
    <row r="8" spans="1:6" ht="12" customHeight="1">
      <c r="A8" s="209" t="s">
        <v>50</v>
      </c>
      <c r="B8" s="209" t="s">
        <v>387</v>
      </c>
      <c r="C8" s="29" t="s">
        <v>7</v>
      </c>
      <c r="D8" s="273">
        <f>VLOOKUP(C8,Currencies,2,FALSE)</f>
        <v>10.860484</v>
      </c>
      <c r="E8" s="326">
        <v>2664820.7000000002</v>
      </c>
      <c r="F8" s="326">
        <v>29101973.900560003</v>
      </c>
    </row>
    <row r="9" spans="1:6" ht="12" customHeight="1">
      <c r="A9" s="274"/>
      <c r="B9" s="274" t="s">
        <v>42</v>
      </c>
      <c r="C9" s="275"/>
      <c r="D9" s="276"/>
      <c r="E9" s="277"/>
      <c r="F9" s="277">
        <f t="shared" ref="F9" si="0">SUM(F8:F8)</f>
        <v>29101973.900560003</v>
      </c>
    </row>
    <row r="10" spans="1:6" s="260" customFormat="1" ht="12" customHeight="1">
      <c r="A10" s="270"/>
      <c r="B10" s="270"/>
      <c r="C10" s="5"/>
      <c r="D10" s="169"/>
      <c r="E10" s="315"/>
      <c r="F10" s="315"/>
    </row>
    <row r="11" spans="1:6" ht="12" customHeight="1">
      <c r="A11" s="270"/>
      <c r="B11" s="324" t="str">
        <f>SCHEMESUM!A7</f>
        <v>Ashburton Global Funds Ltd (Jersey)</v>
      </c>
      <c r="C11" s="29"/>
      <c r="D11" s="168"/>
      <c r="E11" s="271"/>
      <c r="F11" s="271"/>
    </row>
    <row r="12" spans="1:6" ht="12" customHeight="1">
      <c r="A12" s="272"/>
      <c r="B12" s="272" t="s">
        <v>50</v>
      </c>
      <c r="C12" s="29"/>
      <c r="D12" s="273"/>
      <c r="E12" s="271"/>
      <c r="F12" s="271"/>
    </row>
    <row r="13" spans="1:6" ht="12" customHeight="1">
      <c r="A13" s="209" t="s">
        <v>50</v>
      </c>
      <c r="B13" s="209" t="s">
        <v>245</v>
      </c>
      <c r="C13" s="29" t="s">
        <v>7</v>
      </c>
      <c r="D13" s="273">
        <f t="shared" ref="D13:D22" si="1">VLOOKUP(C13,Currencies,2,FALSE)</f>
        <v>10.860484</v>
      </c>
      <c r="E13" s="271">
        <v>8773563.1707000006</v>
      </c>
      <c r="F13" s="271">
        <v>95410744.768728375</v>
      </c>
    </row>
    <row r="14" spans="1:6" ht="12" customHeight="1">
      <c r="A14" s="209" t="s">
        <v>50</v>
      </c>
      <c r="B14" s="209" t="s">
        <v>246</v>
      </c>
      <c r="C14" s="29" t="s">
        <v>8</v>
      </c>
      <c r="D14" s="273">
        <f t="shared" si="1"/>
        <v>6.7675000000000001</v>
      </c>
      <c r="E14" s="271">
        <v>4409872.1053424999</v>
      </c>
      <c r="F14" s="271">
        <v>29887026.219537728</v>
      </c>
    </row>
    <row r="15" spans="1:6" ht="12" customHeight="1">
      <c r="A15" s="209" t="s">
        <v>50</v>
      </c>
      <c r="B15" s="209" t="s">
        <v>241</v>
      </c>
      <c r="C15" s="29" t="s">
        <v>8</v>
      </c>
      <c r="D15" s="273">
        <f t="shared" si="1"/>
        <v>6.7675000000000001</v>
      </c>
      <c r="E15" s="271">
        <v>29652678.167111997</v>
      </c>
      <c r="F15" s="271">
        <v>200965095.74196815</v>
      </c>
    </row>
    <row r="16" spans="1:6" ht="12" customHeight="1">
      <c r="A16" s="209" t="s">
        <v>50</v>
      </c>
      <c r="B16" s="209" t="s">
        <v>242</v>
      </c>
      <c r="C16" s="13" t="s">
        <v>15</v>
      </c>
      <c r="D16" s="273">
        <f t="shared" si="1"/>
        <v>9.5983452499999995</v>
      </c>
      <c r="E16" s="271">
        <v>13617916.159322701</v>
      </c>
      <c r="F16" s="271">
        <v>130904942.66472134</v>
      </c>
    </row>
    <row r="17" spans="1:6" ht="12" customHeight="1">
      <c r="A17" s="209" t="s">
        <v>50</v>
      </c>
      <c r="B17" s="209" t="s">
        <v>375</v>
      </c>
      <c r="C17" s="13" t="s">
        <v>8</v>
      </c>
      <c r="D17" s="273">
        <f t="shared" si="1"/>
        <v>6.7675000000000001</v>
      </c>
      <c r="E17" s="271">
        <v>10528338</v>
      </c>
      <c r="F17" s="271">
        <v>71353705.127400011</v>
      </c>
    </row>
    <row r="18" spans="1:6" ht="12" customHeight="1">
      <c r="A18" s="209" t="s">
        <v>50</v>
      </c>
      <c r="B18" s="209" t="s">
        <v>376</v>
      </c>
      <c r="C18" s="13" t="s">
        <v>8</v>
      </c>
      <c r="D18" s="273">
        <f t="shared" si="1"/>
        <v>6.7675000000000001</v>
      </c>
      <c r="E18" s="271">
        <v>0</v>
      </c>
      <c r="F18" s="271">
        <v>0</v>
      </c>
    </row>
    <row r="19" spans="1:6" ht="12" customHeight="1">
      <c r="A19" s="209" t="s">
        <v>50</v>
      </c>
      <c r="B19" s="209" t="s">
        <v>377</v>
      </c>
      <c r="C19" s="13" t="s">
        <v>7</v>
      </c>
      <c r="D19" s="273">
        <f t="shared" si="1"/>
        <v>10.860484</v>
      </c>
      <c r="E19" s="271">
        <v>19786.550252699999</v>
      </c>
      <c r="F19" s="271">
        <v>215174.77668806195</v>
      </c>
    </row>
    <row r="20" spans="1:6" ht="12" customHeight="1">
      <c r="A20" s="209" t="s">
        <v>50</v>
      </c>
      <c r="B20" s="209" t="s">
        <v>378</v>
      </c>
      <c r="C20" s="13" t="s">
        <v>7</v>
      </c>
      <c r="D20" s="273">
        <f t="shared" si="1"/>
        <v>10.860484</v>
      </c>
      <c r="E20" s="271">
        <v>352231.99</v>
      </c>
      <c r="F20" s="271">
        <v>3830452.4448520001</v>
      </c>
    </row>
    <row r="21" spans="1:6" ht="12" customHeight="1">
      <c r="A21" s="209" t="s">
        <v>50</v>
      </c>
      <c r="B21" s="209" t="s">
        <v>379</v>
      </c>
      <c r="C21" s="13" t="s">
        <v>7</v>
      </c>
      <c r="D21" s="273">
        <f t="shared" si="1"/>
        <v>10.860484</v>
      </c>
      <c r="E21" s="271">
        <v>3601303.3664289997</v>
      </c>
      <c r="F21" s="271">
        <v>39163453.849242091</v>
      </c>
    </row>
    <row r="22" spans="1:6" ht="12" customHeight="1">
      <c r="A22" s="209" t="s">
        <v>50</v>
      </c>
      <c r="B22" s="209" t="s">
        <v>380</v>
      </c>
      <c r="C22" s="13" t="s">
        <v>7</v>
      </c>
      <c r="D22" s="273">
        <f t="shared" si="1"/>
        <v>10.860484</v>
      </c>
      <c r="E22" s="271">
        <v>7686808.8449305994</v>
      </c>
      <c r="F22" s="271">
        <v>83592508.826851293</v>
      </c>
    </row>
    <row r="23" spans="1:6" ht="12" customHeight="1">
      <c r="A23" s="210"/>
      <c r="B23" s="210" t="s">
        <v>42</v>
      </c>
      <c r="C23" s="275"/>
      <c r="D23" s="276"/>
      <c r="E23" s="277"/>
      <c r="F23" s="277">
        <f>SUM(F13:F22)</f>
        <v>655323104.41998899</v>
      </c>
    </row>
    <row r="24" spans="1:6" ht="12" customHeight="1">
      <c r="A24" s="270"/>
      <c r="B24" s="270"/>
      <c r="C24" s="29"/>
      <c r="D24" s="167"/>
      <c r="E24" s="281"/>
      <c r="F24" s="281"/>
    </row>
    <row r="25" spans="1:6" ht="12" customHeight="1">
      <c r="A25" s="270"/>
      <c r="B25" s="324" t="str">
        <f>SCHEMESUM!A10</f>
        <v>Ashburton Emerging Market Funds Ltd (Jersey)</v>
      </c>
      <c r="C25" s="29"/>
      <c r="D25" s="168"/>
      <c r="E25" s="271"/>
      <c r="F25" s="271"/>
    </row>
    <row r="26" spans="1:6" ht="12" customHeight="1">
      <c r="A26" s="272"/>
      <c r="B26" s="272" t="s">
        <v>50</v>
      </c>
      <c r="C26" s="29"/>
      <c r="D26" s="273"/>
      <c r="E26" s="271"/>
      <c r="F26" s="271"/>
    </row>
    <row r="27" spans="1:6" ht="12" customHeight="1">
      <c r="A27" s="209" t="s">
        <v>50</v>
      </c>
      <c r="B27" s="363" t="s">
        <v>564</v>
      </c>
      <c r="C27" s="29" t="s">
        <v>8</v>
      </c>
      <c r="D27" s="273">
        <f t="shared" ref="D27" si="2">VLOOKUP(C27,Currencies,2,FALSE)</f>
        <v>6.7675000000000001</v>
      </c>
      <c r="E27" s="271">
        <v>15389298.200881798</v>
      </c>
      <c r="F27" s="271">
        <v>104297890.69683622</v>
      </c>
    </row>
    <row r="28" spans="1:6" ht="12" customHeight="1">
      <c r="A28" s="210"/>
      <c r="B28" s="210" t="s">
        <v>42</v>
      </c>
      <c r="C28" s="275"/>
      <c r="D28" s="276"/>
      <c r="E28" s="277"/>
      <c r="F28" s="277">
        <f>SUM(F27)</f>
        <v>104297890.69683622</v>
      </c>
    </row>
    <row r="29" spans="1:6" ht="12" customHeight="1">
      <c r="A29" s="270"/>
      <c r="B29" s="270"/>
      <c r="C29" s="29"/>
      <c r="D29" s="167"/>
      <c r="E29" s="281"/>
      <c r="F29" s="281"/>
    </row>
    <row r="30" spans="1:6" ht="12" customHeight="1">
      <c r="A30" s="270"/>
      <c r="B30" s="324" t="str">
        <f>SCHEMESUM!A11</f>
        <v>Contrarius Global Investment Fund (Ireland) Plc</v>
      </c>
      <c r="C30" s="29"/>
      <c r="D30" s="168"/>
      <c r="E30" s="271"/>
      <c r="F30" s="271"/>
    </row>
    <row r="31" spans="1:6" ht="12" customHeight="1">
      <c r="A31" s="272"/>
      <c r="B31" s="272" t="s">
        <v>50</v>
      </c>
      <c r="C31" s="29"/>
      <c r="D31" s="273"/>
      <c r="E31" s="271"/>
      <c r="F31" s="271"/>
    </row>
    <row r="32" spans="1:6" ht="12" customHeight="1">
      <c r="A32" s="363" t="s">
        <v>50</v>
      </c>
      <c r="B32" s="209" t="s">
        <v>442</v>
      </c>
      <c r="C32" s="29" t="s">
        <v>8</v>
      </c>
      <c r="D32" s="273">
        <f>VLOOKUP(C32,Currencies,2,FALSE)</f>
        <v>6.7675000000000001</v>
      </c>
      <c r="E32" s="271">
        <v>3633342.3189874203</v>
      </c>
      <c r="F32" s="271">
        <v>24613638.986467637</v>
      </c>
    </row>
    <row r="33" spans="1:6" ht="12" customHeight="1">
      <c r="A33" s="209"/>
      <c r="B33" s="272" t="s">
        <v>41</v>
      </c>
      <c r="C33" s="29"/>
      <c r="D33" s="273"/>
      <c r="E33" s="271"/>
      <c r="F33" s="271"/>
    </row>
    <row r="34" spans="1:6" ht="12" customHeight="1">
      <c r="A34" s="209" t="s">
        <v>41</v>
      </c>
      <c r="B34" s="209" t="str">
        <f>B32</f>
        <v>Contrarius Global Equity Fund (Ireland)</v>
      </c>
      <c r="C34" s="29" t="s">
        <v>8</v>
      </c>
      <c r="D34" s="273">
        <f>VLOOKUP(C34,Currencies,2,FALSE)</f>
        <v>6.7675000000000001</v>
      </c>
      <c r="E34" s="271">
        <v>44054542.424762867</v>
      </c>
      <c r="F34" s="271">
        <v>298442180.16301101</v>
      </c>
    </row>
    <row r="35" spans="1:6" ht="12" customHeight="1">
      <c r="A35" s="210"/>
      <c r="B35" s="210" t="s">
        <v>34</v>
      </c>
      <c r="C35" s="275"/>
      <c r="D35" s="278"/>
      <c r="E35" s="277"/>
      <c r="F35" s="277">
        <f>SUM(F31:F34)</f>
        <v>323055819.14947867</v>
      </c>
    </row>
    <row r="36" spans="1:6" ht="12" customHeight="1">
      <c r="A36" s="270"/>
      <c r="B36" s="270"/>
      <c r="C36" s="29"/>
      <c r="D36" s="273"/>
      <c r="E36" s="281"/>
      <c r="F36" s="281"/>
    </row>
    <row r="37" spans="1:6" ht="12" customHeight="1">
      <c r="A37" s="270"/>
      <c r="B37" s="324" t="str">
        <f>SCHEMESUM!A12</f>
        <v>Coronation Global Opportunities Fund</v>
      </c>
      <c r="C37" s="29"/>
      <c r="D37" s="168"/>
      <c r="E37" s="271"/>
      <c r="F37" s="271"/>
    </row>
    <row r="38" spans="1:6" ht="12" customHeight="1">
      <c r="A38" s="272"/>
      <c r="B38" s="272" t="s">
        <v>41</v>
      </c>
      <c r="C38" s="29"/>
      <c r="D38" s="273"/>
      <c r="E38" s="271"/>
      <c r="F38" s="271"/>
    </row>
    <row r="39" spans="1:6" ht="12" customHeight="1">
      <c r="A39" s="209" t="s">
        <v>41</v>
      </c>
      <c r="B39" s="209" t="s">
        <v>390</v>
      </c>
      <c r="C39" s="29" t="s">
        <v>8</v>
      </c>
      <c r="D39" s="273">
        <f>VLOOKUP(C39,Currencies,2,FALSE)</f>
        <v>6.7675000000000001</v>
      </c>
      <c r="E39" s="271">
        <v>4498085.6099999994</v>
      </c>
      <c r="F39" s="271">
        <v>30434946.854381997</v>
      </c>
    </row>
    <row r="40" spans="1:6" ht="12" customHeight="1">
      <c r="A40" s="209" t="s">
        <v>41</v>
      </c>
      <c r="B40" s="363" t="s">
        <v>434</v>
      </c>
      <c r="C40" s="29" t="s">
        <v>8</v>
      </c>
      <c r="D40" s="273">
        <f>VLOOKUP(C40,Currencies,2,FALSE)</f>
        <v>6.7675000000000001</v>
      </c>
      <c r="E40" s="271">
        <v>15000</v>
      </c>
      <c r="F40" s="271">
        <v>101493</v>
      </c>
    </row>
    <row r="41" spans="1:6" ht="12" customHeight="1">
      <c r="A41" s="209" t="s">
        <v>41</v>
      </c>
      <c r="B41" s="209" t="s">
        <v>391</v>
      </c>
      <c r="C41" s="29" t="s">
        <v>8</v>
      </c>
      <c r="D41" s="273">
        <f>VLOOKUP(C41,Currencies,2,FALSE)</f>
        <v>6.7675000000000001</v>
      </c>
      <c r="E41" s="271">
        <v>1043405.6799999999</v>
      </c>
      <c r="F41" s="271">
        <v>7059891.5120160002</v>
      </c>
    </row>
    <row r="42" spans="1:6" ht="12" customHeight="1">
      <c r="A42" s="209" t="s">
        <v>41</v>
      </c>
      <c r="B42" s="209" t="s">
        <v>392</v>
      </c>
      <c r="C42" s="29" t="s">
        <v>8</v>
      </c>
      <c r="D42" s="273">
        <f>VLOOKUP(C42,Currencies,2,FALSE)</f>
        <v>6.7675000000000001</v>
      </c>
      <c r="E42" s="337">
        <v>5528449.4000000004</v>
      </c>
      <c r="F42" s="337">
        <v>37406594.330280006</v>
      </c>
    </row>
    <row r="43" spans="1:6" ht="12" customHeight="1">
      <c r="A43" s="210"/>
      <c r="B43" s="210" t="s">
        <v>34</v>
      </c>
      <c r="C43" s="275"/>
      <c r="D43" s="278"/>
      <c r="E43" s="277"/>
      <c r="F43" s="277">
        <f>SUM(F38:F42)</f>
        <v>75002925.696678013</v>
      </c>
    </row>
    <row r="44" spans="1:6" ht="12" customHeight="1">
      <c r="A44" s="270"/>
      <c r="B44" s="270"/>
      <c r="C44" s="29"/>
      <c r="D44" s="273"/>
      <c r="E44" s="281"/>
      <c r="F44" s="281"/>
    </row>
    <row r="45" spans="1:6" ht="12" customHeight="1">
      <c r="A45" s="270"/>
      <c r="B45" s="324" t="str">
        <f>SCHEMESUM!A14</f>
        <v>Fidelity Funds SICAV (Luxembourg)</v>
      </c>
      <c r="C45" s="29"/>
      <c r="D45" s="167"/>
      <c r="E45" s="281"/>
      <c r="F45" s="281"/>
    </row>
    <row r="46" spans="1:6" ht="12" customHeight="1">
      <c r="A46" s="272"/>
      <c r="B46" s="272" t="s">
        <v>50</v>
      </c>
      <c r="C46" s="29"/>
      <c r="D46" s="167"/>
      <c r="E46" s="281"/>
      <c r="F46" s="281"/>
    </row>
    <row r="47" spans="1:6" ht="12" customHeight="1">
      <c r="A47" s="209" t="s">
        <v>50</v>
      </c>
      <c r="B47" s="209" t="s">
        <v>84</v>
      </c>
      <c r="C47" s="29" t="s">
        <v>8</v>
      </c>
      <c r="D47" s="273">
        <f t="shared" ref="D47:D78" si="3">VLOOKUP(C47,Currencies,2,FALSE)</f>
        <v>6.7675000000000001</v>
      </c>
      <c r="E47" s="271">
        <v>943153</v>
      </c>
      <c r="F47" s="271">
        <v>6377411</v>
      </c>
    </row>
    <row r="48" spans="1:6" ht="12" customHeight="1">
      <c r="A48" s="209" t="s">
        <v>50</v>
      </c>
      <c r="B48" s="209" t="s">
        <v>85</v>
      </c>
      <c r="C48" s="29" t="s">
        <v>8</v>
      </c>
      <c r="D48" s="273">
        <f t="shared" si="3"/>
        <v>6.7675000000000001</v>
      </c>
      <c r="E48" s="271">
        <v>0</v>
      </c>
      <c r="F48" s="271">
        <v>0</v>
      </c>
    </row>
    <row r="49" spans="1:6" ht="12" customHeight="1">
      <c r="A49" s="209" t="s">
        <v>50</v>
      </c>
      <c r="B49" s="209" t="s">
        <v>86</v>
      </c>
      <c r="C49" s="29" t="s">
        <v>15</v>
      </c>
      <c r="D49" s="273">
        <f t="shared" si="3"/>
        <v>9.5983452499999995</v>
      </c>
      <c r="E49" s="271">
        <v>0</v>
      </c>
      <c r="F49" s="271">
        <v>0</v>
      </c>
    </row>
    <row r="50" spans="1:6" ht="12" customHeight="1">
      <c r="A50" s="209" t="s">
        <v>50</v>
      </c>
      <c r="B50" s="209" t="s">
        <v>87</v>
      </c>
      <c r="C50" s="29" t="s">
        <v>8</v>
      </c>
      <c r="D50" s="273">
        <f t="shared" si="3"/>
        <v>6.7675000000000001</v>
      </c>
      <c r="E50" s="271">
        <v>144047</v>
      </c>
      <c r="F50" s="271">
        <v>974019</v>
      </c>
    </row>
    <row r="51" spans="1:6" ht="12" customHeight="1">
      <c r="A51" s="209" t="s">
        <v>50</v>
      </c>
      <c r="B51" s="209" t="s">
        <v>127</v>
      </c>
      <c r="C51" s="29" t="s">
        <v>8</v>
      </c>
      <c r="D51" s="273">
        <f t="shared" si="3"/>
        <v>6.7675000000000001</v>
      </c>
      <c r="E51" s="271">
        <v>113815</v>
      </c>
      <c r="F51" s="271">
        <v>769593</v>
      </c>
    </row>
    <row r="52" spans="1:6" ht="12" customHeight="1">
      <c r="A52" s="209" t="s">
        <v>50</v>
      </c>
      <c r="B52" s="209" t="s">
        <v>88</v>
      </c>
      <c r="C52" s="29" t="s">
        <v>8</v>
      </c>
      <c r="D52" s="273">
        <f t="shared" si="3"/>
        <v>6.7675000000000001</v>
      </c>
      <c r="E52" s="271">
        <v>43473</v>
      </c>
      <c r="F52" s="271">
        <v>293958</v>
      </c>
    </row>
    <row r="53" spans="1:6" ht="12" customHeight="1">
      <c r="A53" s="209" t="s">
        <v>50</v>
      </c>
      <c r="B53" s="209" t="s">
        <v>89</v>
      </c>
      <c r="C53" s="29" t="s">
        <v>28</v>
      </c>
      <c r="D53" s="273">
        <f t="shared" si="3"/>
        <v>7.0097765000000001</v>
      </c>
      <c r="E53" s="271">
        <v>0</v>
      </c>
      <c r="F53" s="271">
        <v>0</v>
      </c>
    </row>
    <row r="54" spans="1:6" ht="12" customHeight="1">
      <c r="A54" s="209" t="s">
        <v>50</v>
      </c>
      <c r="B54" s="209" t="s">
        <v>90</v>
      </c>
      <c r="C54" s="29" t="s">
        <v>8</v>
      </c>
      <c r="D54" s="273">
        <f t="shared" si="3"/>
        <v>6.7675000000000001</v>
      </c>
      <c r="E54" s="271">
        <v>103805</v>
      </c>
      <c r="F54" s="271">
        <v>701909</v>
      </c>
    </row>
    <row r="55" spans="1:6" ht="12" customHeight="1">
      <c r="A55" s="209" t="s">
        <v>50</v>
      </c>
      <c r="B55" s="209" t="s">
        <v>91</v>
      </c>
      <c r="C55" s="29" t="s">
        <v>15</v>
      </c>
      <c r="D55" s="273">
        <f t="shared" si="3"/>
        <v>9.5983452499999995</v>
      </c>
      <c r="E55" s="271">
        <v>0</v>
      </c>
      <c r="F55" s="271">
        <v>0</v>
      </c>
    </row>
    <row r="56" spans="1:6" ht="12" customHeight="1">
      <c r="A56" s="209" t="s">
        <v>50</v>
      </c>
      <c r="B56" s="209" t="s">
        <v>92</v>
      </c>
      <c r="C56" s="29" t="s">
        <v>8</v>
      </c>
      <c r="D56" s="273">
        <f t="shared" si="3"/>
        <v>6.7675000000000001</v>
      </c>
      <c r="E56" s="271">
        <v>225187</v>
      </c>
      <c r="F56" s="271">
        <v>1522670</v>
      </c>
    </row>
    <row r="57" spans="1:6" ht="12" customHeight="1">
      <c r="A57" s="209" t="s">
        <v>50</v>
      </c>
      <c r="B57" s="209" t="s">
        <v>93</v>
      </c>
      <c r="C57" s="29" t="s">
        <v>15</v>
      </c>
      <c r="D57" s="273">
        <f t="shared" si="3"/>
        <v>9.5983452499999995</v>
      </c>
      <c r="E57" s="271">
        <v>0</v>
      </c>
      <c r="F57" s="271">
        <v>0</v>
      </c>
    </row>
    <row r="58" spans="1:6" ht="12" customHeight="1">
      <c r="A58" s="209" t="s">
        <v>50</v>
      </c>
      <c r="B58" s="209" t="s">
        <v>94</v>
      </c>
      <c r="C58" s="29" t="s">
        <v>15</v>
      </c>
      <c r="D58" s="273">
        <f t="shared" si="3"/>
        <v>9.5983452499999995</v>
      </c>
      <c r="E58" s="271">
        <v>22713</v>
      </c>
      <c r="F58" s="271">
        <v>218089</v>
      </c>
    </row>
    <row r="59" spans="1:6" ht="12" customHeight="1">
      <c r="A59" s="209" t="s">
        <v>50</v>
      </c>
      <c r="B59" s="209" t="s">
        <v>95</v>
      </c>
      <c r="C59" s="29" t="s">
        <v>15</v>
      </c>
      <c r="D59" s="273">
        <f t="shared" si="3"/>
        <v>9.5983452499999995</v>
      </c>
      <c r="E59" s="271">
        <v>1456699</v>
      </c>
      <c r="F59" s="271">
        <v>13986883</v>
      </c>
    </row>
    <row r="60" spans="1:6" ht="12" customHeight="1">
      <c r="A60" s="209" t="s">
        <v>50</v>
      </c>
      <c r="B60" s="209" t="s">
        <v>96</v>
      </c>
      <c r="C60" s="29" t="s">
        <v>15</v>
      </c>
      <c r="D60" s="273">
        <f t="shared" si="3"/>
        <v>9.5983452499999995</v>
      </c>
      <c r="E60" s="271">
        <v>5189</v>
      </c>
      <c r="F60" s="271">
        <v>49827</v>
      </c>
    </row>
    <row r="61" spans="1:6" ht="12" customHeight="1">
      <c r="A61" s="209" t="s">
        <v>50</v>
      </c>
      <c r="B61" s="209" t="s">
        <v>309</v>
      </c>
      <c r="C61" s="29" t="s">
        <v>15</v>
      </c>
      <c r="D61" s="273">
        <f t="shared" si="3"/>
        <v>9.5983452499999995</v>
      </c>
      <c r="E61" s="271">
        <v>12446</v>
      </c>
      <c r="F61" s="271">
        <v>119507</v>
      </c>
    </row>
    <row r="62" spans="1:6" ht="12" customHeight="1">
      <c r="A62" s="209" t="s">
        <v>50</v>
      </c>
      <c r="B62" s="209" t="s">
        <v>128</v>
      </c>
      <c r="C62" s="29" t="s">
        <v>15</v>
      </c>
      <c r="D62" s="273">
        <f t="shared" si="3"/>
        <v>9.5983452499999995</v>
      </c>
      <c r="E62" s="271">
        <v>106463</v>
      </c>
      <c r="F62" s="271">
        <v>1022233</v>
      </c>
    </row>
    <row r="63" spans="1:6" ht="12" customHeight="1">
      <c r="A63" s="209" t="s">
        <v>50</v>
      </c>
      <c r="B63" s="209" t="s">
        <v>45</v>
      </c>
      <c r="C63" s="29" t="s">
        <v>15</v>
      </c>
      <c r="D63" s="273">
        <f t="shared" si="3"/>
        <v>9.5983452499999995</v>
      </c>
      <c r="E63" s="271">
        <v>0</v>
      </c>
      <c r="F63" s="271">
        <v>0</v>
      </c>
    </row>
    <row r="64" spans="1:6" ht="12" customHeight="1">
      <c r="A64" s="209" t="s">
        <v>50</v>
      </c>
      <c r="B64" s="209" t="s">
        <v>97</v>
      </c>
      <c r="C64" s="29" t="s">
        <v>15</v>
      </c>
      <c r="D64" s="273">
        <f t="shared" si="3"/>
        <v>9.5983452499999995</v>
      </c>
      <c r="E64" s="271">
        <v>25805</v>
      </c>
      <c r="F64" s="271">
        <v>247777</v>
      </c>
    </row>
    <row r="65" spans="1:6" ht="12" customHeight="1">
      <c r="A65" s="209" t="s">
        <v>50</v>
      </c>
      <c r="B65" s="209" t="s">
        <v>46</v>
      </c>
      <c r="C65" s="29" t="s">
        <v>15</v>
      </c>
      <c r="D65" s="273">
        <f t="shared" si="3"/>
        <v>9.5983452499999995</v>
      </c>
      <c r="E65" s="271">
        <v>24896</v>
      </c>
      <c r="F65" s="271">
        <v>239050</v>
      </c>
    </row>
    <row r="66" spans="1:6" ht="12" customHeight="1">
      <c r="A66" s="209" t="s">
        <v>50</v>
      </c>
      <c r="B66" s="209" t="s">
        <v>98</v>
      </c>
      <c r="C66" s="29" t="s">
        <v>8</v>
      </c>
      <c r="D66" s="273">
        <f t="shared" si="3"/>
        <v>6.7675000000000001</v>
      </c>
      <c r="E66" s="271">
        <v>109083</v>
      </c>
      <c r="F66" s="271">
        <v>737597</v>
      </c>
    </row>
    <row r="67" spans="1:6" ht="12" customHeight="1">
      <c r="A67" s="209" t="s">
        <v>50</v>
      </c>
      <c r="B67" s="209" t="s">
        <v>99</v>
      </c>
      <c r="C67" s="29" t="s">
        <v>15</v>
      </c>
      <c r="D67" s="273">
        <f t="shared" si="3"/>
        <v>9.5983452499999995</v>
      </c>
      <c r="E67" s="271">
        <v>0</v>
      </c>
      <c r="F67" s="271">
        <v>0</v>
      </c>
    </row>
    <row r="68" spans="1:6" ht="12" customHeight="1">
      <c r="A68" s="209" t="s">
        <v>50</v>
      </c>
      <c r="B68" s="209" t="s">
        <v>100</v>
      </c>
      <c r="C68" s="29" t="s">
        <v>7</v>
      </c>
      <c r="D68" s="273">
        <f t="shared" si="3"/>
        <v>10.860484</v>
      </c>
      <c r="E68" s="335">
        <v>82659</v>
      </c>
      <c r="F68" s="327">
        <v>898130</v>
      </c>
    </row>
    <row r="69" spans="1:6" ht="12" customHeight="1">
      <c r="A69" s="209" t="s">
        <v>50</v>
      </c>
      <c r="B69" s="209" t="s">
        <v>101</v>
      </c>
      <c r="C69" s="29" t="s">
        <v>8</v>
      </c>
      <c r="D69" s="273">
        <f t="shared" si="3"/>
        <v>6.7675000000000001</v>
      </c>
      <c r="E69" s="271">
        <v>785598</v>
      </c>
      <c r="F69" s="271">
        <v>5312056</v>
      </c>
    </row>
    <row r="70" spans="1:6" ht="12" customHeight="1">
      <c r="A70" s="209" t="s">
        <v>50</v>
      </c>
      <c r="B70" s="209" t="s">
        <v>37</v>
      </c>
      <c r="C70" s="29" t="s">
        <v>15</v>
      </c>
      <c r="D70" s="273">
        <f t="shared" si="3"/>
        <v>9.5983452499999995</v>
      </c>
      <c r="E70" s="271">
        <v>0</v>
      </c>
      <c r="F70" s="271">
        <v>0</v>
      </c>
    </row>
    <row r="71" spans="1:6" ht="12" customHeight="1">
      <c r="A71" s="209" t="s">
        <v>50</v>
      </c>
      <c r="B71" s="209" t="s">
        <v>102</v>
      </c>
      <c r="C71" s="29" t="s">
        <v>15</v>
      </c>
      <c r="D71" s="273">
        <f t="shared" si="3"/>
        <v>9.5983452499999995</v>
      </c>
      <c r="E71" s="284">
        <v>16212</v>
      </c>
      <c r="F71" s="284">
        <v>155668</v>
      </c>
    </row>
    <row r="72" spans="1:6" ht="12" customHeight="1">
      <c r="A72" s="209" t="s">
        <v>50</v>
      </c>
      <c r="B72" s="209" t="s">
        <v>103</v>
      </c>
      <c r="C72" s="29" t="s">
        <v>8</v>
      </c>
      <c r="D72" s="273">
        <f t="shared" si="3"/>
        <v>6.7675000000000001</v>
      </c>
      <c r="E72" s="271">
        <v>447463</v>
      </c>
      <c r="F72" s="271">
        <v>3025657</v>
      </c>
    </row>
    <row r="73" spans="1:6" ht="12" customHeight="1">
      <c r="A73" s="209" t="s">
        <v>50</v>
      </c>
      <c r="B73" s="209" t="s">
        <v>104</v>
      </c>
      <c r="C73" s="29" t="s">
        <v>15</v>
      </c>
      <c r="D73" s="273">
        <f t="shared" si="3"/>
        <v>9.5983452499999995</v>
      </c>
      <c r="E73" s="271">
        <v>0</v>
      </c>
      <c r="F73" s="271">
        <v>0</v>
      </c>
    </row>
    <row r="74" spans="1:6" ht="12" customHeight="1">
      <c r="A74" s="209" t="s">
        <v>50</v>
      </c>
      <c r="B74" s="209" t="s">
        <v>105</v>
      </c>
      <c r="C74" s="29" t="s">
        <v>7</v>
      </c>
      <c r="D74" s="273">
        <f t="shared" si="3"/>
        <v>10.860484</v>
      </c>
      <c r="E74" s="271">
        <v>9996</v>
      </c>
      <c r="F74" s="271">
        <v>108617</v>
      </c>
    </row>
    <row r="75" spans="1:6" ht="12" customHeight="1">
      <c r="A75" s="209" t="s">
        <v>50</v>
      </c>
      <c r="B75" s="209" t="s">
        <v>167</v>
      </c>
      <c r="C75" s="29" t="s">
        <v>8</v>
      </c>
      <c r="D75" s="273">
        <f t="shared" si="3"/>
        <v>6.7675000000000001</v>
      </c>
      <c r="E75" s="271">
        <v>6620</v>
      </c>
      <c r="F75" s="271">
        <v>44764</v>
      </c>
    </row>
    <row r="76" spans="1:6" ht="12" customHeight="1">
      <c r="A76" s="209" t="s">
        <v>50</v>
      </c>
      <c r="B76" s="209" t="s">
        <v>47</v>
      </c>
      <c r="C76" s="29" t="s">
        <v>15</v>
      </c>
      <c r="D76" s="273">
        <f t="shared" si="3"/>
        <v>9.5983452499999995</v>
      </c>
      <c r="E76" s="271">
        <v>8346</v>
      </c>
      <c r="F76" s="271">
        <v>80140</v>
      </c>
    </row>
    <row r="77" spans="1:6" ht="12" customHeight="1">
      <c r="A77" s="209" t="s">
        <v>50</v>
      </c>
      <c r="B77" s="209" t="s">
        <v>80</v>
      </c>
      <c r="C77" s="29" t="s">
        <v>8</v>
      </c>
      <c r="D77" s="273">
        <f t="shared" si="3"/>
        <v>6.7675000000000001</v>
      </c>
      <c r="E77" s="271">
        <v>1552625</v>
      </c>
      <c r="F77" s="271">
        <v>10498539</v>
      </c>
    </row>
    <row r="78" spans="1:6" ht="12" customHeight="1">
      <c r="A78" s="209" t="s">
        <v>50</v>
      </c>
      <c r="B78" s="209" t="s">
        <v>106</v>
      </c>
      <c r="C78" s="29" t="s">
        <v>15</v>
      </c>
      <c r="D78" s="273">
        <f t="shared" si="3"/>
        <v>9.5983452499999995</v>
      </c>
      <c r="E78" s="271">
        <v>0</v>
      </c>
      <c r="F78" s="271">
        <v>0</v>
      </c>
    </row>
    <row r="79" spans="1:6" ht="12" customHeight="1">
      <c r="A79" s="209" t="s">
        <v>50</v>
      </c>
      <c r="B79" s="209" t="s">
        <v>107</v>
      </c>
      <c r="C79" s="29" t="s">
        <v>27</v>
      </c>
      <c r="D79" s="273">
        <f t="shared" ref="D79:D95" si="4">VLOOKUP(C79,Currencies,2,FALSE)</f>
        <v>12.22903583302549</v>
      </c>
      <c r="E79" s="271">
        <v>0</v>
      </c>
      <c r="F79" s="271">
        <v>0</v>
      </c>
    </row>
    <row r="80" spans="1:6" ht="12" customHeight="1">
      <c r="A80" s="209" t="s">
        <v>50</v>
      </c>
      <c r="B80" s="209" t="s">
        <v>10</v>
      </c>
      <c r="C80" s="29" t="s">
        <v>27</v>
      </c>
      <c r="D80" s="273">
        <f t="shared" si="4"/>
        <v>12.22903583302549</v>
      </c>
      <c r="E80" s="271">
        <v>4339085</v>
      </c>
      <c r="F80" s="271">
        <v>353281</v>
      </c>
    </row>
    <row r="81" spans="1:6" ht="12" customHeight="1">
      <c r="A81" s="209" t="s">
        <v>50</v>
      </c>
      <c r="B81" s="209" t="s">
        <v>108</v>
      </c>
      <c r="C81" s="29" t="s">
        <v>27</v>
      </c>
      <c r="D81" s="273">
        <f t="shared" si="4"/>
        <v>12.22903583302549</v>
      </c>
      <c r="E81" s="271">
        <v>1647631</v>
      </c>
      <c r="F81" s="271">
        <v>134148</v>
      </c>
    </row>
    <row r="82" spans="1:6" ht="12" customHeight="1">
      <c r="A82" s="209" t="s">
        <v>50</v>
      </c>
      <c r="B82" s="209" t="s">
        <v>109</v>
      </c>
      <c r="C82" s="29" t="s">
        <v>8</v>
      </c>
      <c r="D82" s="273">
        <f t="shared" si="4"/>
        <v>6.7675000000000001</v>
      </c>
      <c r="E82" s="271">
        <v>0</v>
      </c>
      <c r="F82" s="271">
        <v>0</v>
      </c>
    </row>
    <row r="83" spans="1:6" ht="12" customHeight="1">
      <c r="A83" s="209" t="s">
        <v>50</v>
      </c>
      <c r="B83" s="209" t="s">
        <v>110</v>
      </c>
      <c r="C83" s="29" t="s">
        <v>8</v>
      </c>
      <c r="D83" s="273">
        <f t="shared" si="4"/>
        <v>6.7675000000000001</v>
      </c>
      <c r="E83" s="271">
        <v>119688</v>
      </c>
      <c r="F83" s="271">
        <v>809305</v>
      </c>
    </row>
    <row r="84" spans="1:6" ht="12" customHeight="1">
      <c r="A84" s="209" t="s">
        <v>50</v>
      </c>
      <c r="B84" s="209" t="s">
        <v>111</v>
      </c>
      <c r="C84" s="29" t="s">
        <v>8</v>
      </c>
      <c r="D84" s="273">
        <f t="shared" si="4"/>
        <v>6.7675000000000001</v>
      </c>
      <c r="E84" s="271">
        <v>8033</v>
      </c>
      <c r="F84" s="271">
        <v>54315</v>
      </c>
    </row>
    <row r="85" spans="1:6" ht="12" customHeight="1">
      <c r="A85" s="209" t="s">
        <v>50</v>
      </c>
      <c r="B85" s="209" t="s">
        <v>112</v>
      </c>
      <c r="C85" s="29" t="s">
        <v>251</v>
      </c>
      <c r="D85" s="273">
        <f t="shared" si="4"/>
        <v>0.93289988917620981</v>
      </c>
      <c r="E85" s="271">
        <v>551524</v>
      </c>
      <c r="F85" s="271">
        <v>591985</v>
      </c>
    </row>
    <row r="86" spans="1:6" ht="12" customHeight="1">
      <c r="A86" s="209" t="s">
        <v>50</v>
      </c>
      <c r="B86" s="209" t="s">
        <v>35</v>
      </c>
      <c r="C86" s="29" t="s">
        <v>8</v>
      </c>
      <c r="D86" s="273">
        <f t="shared" si="4"/>
        <v>6.7675000000000001</v>
      </c>
      <c r="E86" s="271">
        <v>121154</v>
      </c>
      <c r="F86" s="271">
        <v>819220</v>
      </c>
    </row>
    <row r="87" spans="1:6" ht="12" customHeight="1">
      <c r="A87" s="209" t="s">
        <v>50</v>
      </c>
      <c r="B87" s="209" t="s">
        <v>113</v>
      </c>
      <c r="C87" s="29" t="s">
        <v>8</v>
      </c>
      <c r="D87" s="273">
        <f t="shared" si="4"/>
        <v>6.7675000000000001</v>
      </c>
      <c r="E87" s="271">
        <v>17774</v>
      </c>
      <c r="F87" s="271">
        <v>120184</v>
      </c>
    </row>
    <row r="88" spans="1:6" ht="12" customHeight="1">
      <c r="A88" s="209" t="s">
        <v>50</v>
      </c>
      <c r="B88" s="209" t="s">
        <v>114</v>
      </c>
      <c r="C88" s="29" t="s">
        <v>8</v>
      </c>
      <c r="D88" s="273">
        <f t="shared" si="4"/>
        <v>6.7675000000000001</v>
      </c>
      <c r="E88" s="271">
        <v>625195</v>
      </c>
      <c r="F88" s="271">
        <v>4227445</v>
      </c>
    </row>
    <row r="89" spans="1:6" ht="12" customHeight="1">
      <c r="A89" s="209" t="s">
        <v>50</v>
      </c>
      <c r="B89" s="209" t="s">
        <v>115</v>
      </c>
      <c r="C89" s="29" t="s">
        <v>17</v>
      </c>
      <c r="D89" s="273">
        <f t="shared" si="4"/>
        <v>6.1969997499999998</v>
      </c>
      <c r="E89" s="271">
        <v>110470</v>
      </c>
      <c r="F89" s="271">
        <v>815256</v>
      </c>
    </row>
    <row r="90" spans="1:6" ht="12" customHeight="1">
      <c r="A90" s="209" t="s">
        <v>50</v>
      </c>
      <c r="B90" s="209" t="s">
        <v>116</v>
      </c>
      <c r="C90" s="29" t="s">
        <v>8</v>
      </c>
      <c r="D90" s="273">
        <f t="shared" si="4"/>
        <v>6.7675000000000001</v>
      </c>
      <c r="E90" s="271">
        <v>3040</v>
      </c>
      <c r="F90" s="271">
        <v>20554</v>
      </c>
    </row>
    <row r="91" spans="1:6" ht="12" customHeight="1">
      <c r="A91" s="209" t="s">
        <v>50</v>
      </c>
      <c r="B91" s="209" t="s">
        <v>38</v>
      </c>
      <c r="C91" s="29" t="s">
        <v>15</v>
      </c>
      <c r="D91" s="273">
        <f t="shared" si="4"/>
        <v>9.5983452499999995</v>
      </c>
      <c r="E91" s="271">
        <v>76700</v>
      </c>
      <c r="F91" s="271">
        <v>736451</v>
      </c>
    </row>
    <row r="92" spans="1:6" ht="12" customHeight="1">
      <c r="A92" s="209" t="s">
        <v>50</v>
      </c>
      <c r="B92" s="209" t="s">
        <v>36</v>
      </c>
      <c r="C92" s="29" t="s">
        <v>15</v>
      </c>
      <c r="D92" s="273">
        <f t="shared" si="4"/>
        <v>9.5983452499999995</v>
      </c>
      <c r="E92" s="271">
        <v>94695</v>
      </c>
      <c r="F92" s="271">
        <v>909243</v>
      </c>
    </row>
    <row r="93" spans="1:6" ht="12" customHeight="1">
      <c r="A93" s="209" t="s">
        <v>50</v>
      </c>
      <c r="B93" s="209" t="s">
        <v>117</v>
      </c>
      <c r="C93" s="29" t="s">
        <v>8</v>
      </c>
      <c r="D93" s="273">
        <f t="shared" si="4"/>
        <v>6.7675000000000001</v>
      </c>
      <c r="E93" s="271">
        <v>0</v>
      </c>
      <c r="F93" s="271">
        <v>0</v>
      </c>
    </row>
    <row r="94" spans="1:6" ht="12" customHeight="1">
      <c r="A94" s="209" t="s">
        <v>50</v>
      </c>
      <c r="B94" s="209" t="s">
        <v>118</v>
      </c>
      <c r="C94" s="29" t="s">
        <v>7</v>
      </c>
      <c r="D94" s="273">
        <f t="shared" si="4"/>
        <v>10.860484</v>
      </c>
      <c r="E94" s="271">
        <v>131490</v>
      </c>
      <c r="F94" s="271">
        <v>1428714</v>
      </c>
    </row>
    <row r="95" spans="1:6" ht="12" customHeight="1">
      <c r="A95" s="209" t="s">
        <v>50</v>
      </c>
      <c r="B95" s="209" t="s">
        <v>119</v>
      </c>
      <c r="C95" s="29" t="s">
        <v>15</v>
      </c>
      <c r="D95" s="273">
        <f t="shared" si="4"/>
        <v>9.5983452499999995</v>
      </c>
      <c r="E95" s="271">
        <v>13336</v>
      </c>
      <c r="F95" s="271">
        <v>128051</v>
      </c>
    </row>
    <row r="96" spans="1:6" ht="12" customHeight="1">
      <c r="A96" s="272"/>
      <c r="B96" s="272" t="s">
        <v>41</v>
      </c>
      <c r="C96" s="29"/>
      <c r="D96" s="273"/>
      <c r="E96" s="271"/>
      <c r="F96" s="271"/>
    </row>
    <row r="97" spans="1:6" ht="12" customHeight="1">
      <c r="A97" s="209" t="s">
        <v>41</v>
      </c>
      <c r="B97" s="209" t="str">
        <f>B47</f>
        <v>America Fund</v>
      </c>
      <c r="C97" s="29" t="s">
        <v>8</v>
      </c>
      <c r="D97" s="273">
        <f t="shared" ref="D97:D128" si="5">VLOOKUP(C97,Currencies,2,FALSE)</f>
        <v>6.7675000000000001</v>
      </c>
      <c r="E97" s="271">
        <v>2992003</v>
      </c>
      <c r="F97" s="271">
        <v>20231327</v>
      </c>
    </row>
    <row r="98" spans="1:6" ht="12" customHeight="1">
      <c r="A98" s="209" t="s">
        <v>41</v>
      </c>
      <c r="B98" s="209" t="str">
        <f t="shared" ref="B98:B145" si="6">B48</f>
        <v>American Diversified Fund-USD</v>
      </c>
      <c r="C98" s="29" t="s">
        <v>8</v>
      </c>
      <c r="D98" s="273">
        <f t="shared" si="5"/>
        <v>6.7675000000000001</v>
      </c>
      <c r="E98" s="347">
        <v>2433019</v>
      </c>
      <c r="F98" s="347">
        <v>16451590</v>
      </c>
    </row>
    <row r="99" spans="1:6" ht="12" customHeight="1">
      <c r="A99" s="209" t="s">
        <v>41</v>
      </c>
      <c r="B99" s="209" t="str">
        <f t="shared" si="6"/>
        <v>American Diversified Fund-EUR</v>
      </c>
      <c r="C99" s="29" t="s">
        <v>15</v>
      </c>
      <c r="D99" s="273">
        <f t="shared" si="5"/>
        <v>9.5983452499999995</v>
      </c>
      <c r="E99" s="271">
        <v>0</v>
      </c>
      <c r="F99" s="271">
        <v>0</v>
      </c>
    </row>
    <row r="100" spans="1:6" ht="12" customHeight="1">
      <c r="A100" s="209" t="s">
        <v>41</v>
      </c>
      <c r="B100" s="209" t="str">
        <f t="shared" si="6"/>
        <v>American Growth</v>
      </c>
      <c r="C100" s="29" t="s">
        <v>8</v>
      </c>
      <c r="D100" s="273">
        <f t="shared" si="5"/>
        <v>6.7675000000000001</v>
      </c>
      <c r="E100" s="271">
        <v>2439272</v>
      </c>
      <c r="F100" s="271">
        <v>16493868</v>
      </c>
    </row>
    <row r="101" spans="1:6" ht="12" customHeight="1">
      <c r="A101" s="209" t="s">
        <v>41</v>
      </c>
      <c r="B101" s="209" t="str">
        <f t="shared" si="6"/>
        <v>Asean Fund</v>
      </c>
      <c r="C101" s="29" t="s">
        <v>8</v>
      </c>
      <c r="D101" s="273">
        <f t="shared" si="5"/>
        <v>6.7675000000000001</v>
      </c>
      <c r="E101" s="271">
        <v>0</v>
      </c>
      <c r="F101" s="271">
        <v>0</v>
      </c>
    </row>
    <row r="102" spans="1:6" ht="12" customHeight="1">
      <c r="A102" s="209" t="s">
        <v>41</v>
      </c>
      <c r="B102" s="209" t="str">
        <f t="shared" si="6"/>
        <v>Asian Special Situations Fund</v>
      </c>
      <c r="C102" s="29" t="s">
        <v>8</v>
      </c>
      <c r="D102" s="273">
        <f t="shared" si="5"/>
        <v>6.7675000000000001</v>
      </c>
      <c r="E102" s="271">
        <v>908557</v>
      </c>
      <c r="F102" s="271">
        <v>6143483</v>
      </c>
    </row>
    <row r="103" spans="1:6" ht="12" customHeight="1">
      <c r="A103" s="209" t="s">
        <v>41</v>
      </c>
      <c r="B103" s="209" t="str">
        <f t="shared" si="6"/>
        <v>Australia Fund</v>
      </c>
      <c r="C103" s="29" t="s">
        <v>28</v>
      </c>
      <c r="D103" s="273">
        <f t="shared" si="5"/>
        <v>7.0097765000000001</v>
      </c>
      <c r="E103" s="271">
        <v>0</v>
      </c>
      <c r="F103" s="271">
        <v>0</v>
      </c>
    </row>
    <row r="104" spans="1:6" ht="12" customHeight="1">
      <c r="A104" s="209" t="s">
        <v>41</v>
      </c>
      <c r="B104" s="209" t="str">
        <f t="shared" si="6"/>
        <v>China Focus Fund</v>
      </c>
      <c r="C104" s="29" t="s">
        <v>8</v>
      </c>
      <c r="D104" s="273">
        <f t="shared" si="5"/>
        <v>6.7675000000000001</v>
      </c>
      <c r="E104" s="271">
        <v>1301816</v>
      </c>
      <c r="F104" s="271">
        <v>8802621</v>
      </c>
    </row>
    <row r="105" spans="1:6" ht="12" customHeight="1">
      <c r="A105" s="209" t="s">
        <v>41</v>
      </c>
      <c r="B105" s="209" t="str">
        <f t="shared" si="6"/>
        <v>Consumer industries Fund</v>
      </c>
      <c r="C105" s="29" t="s">
        <v>15</v>
      </c>
      <c r="D105" s="273">
        <f t="shared" si="5"/>
        <v>9.5983452499999995</v>
      </c>
      <c r="E105" s="271">
        <v>0</v>
      </c>
      <c r="F105" s="271">
        <v>0</v>
      </c>
    </row>
    <row r="106" spans="1:6" ht="12" customHeight="1">
      <c r="A106" s="209" t="s">
        <v>41</v>
      </c>
      <c r="B106" s="209" t="str">
        <f t="shared" si="6"/>
        <v>Emerging Markets Fund</v>
      </c>
      <c r="C106" s="29" t="s">
        <v>8</v>
      </c>
      <c r="D106" s="273">
        <f t="shared" si="5"/>
        <v>6.7675000000000001</v>
      </c>
      <c r="E106" s="271">
        <v>22934791</v>
      </c>
      <c r="F106" s="271">
        <v>155080468</v>
      </c>
    </row>
    <row r="107" spans="1:6" ht="12" customHeight="1">
      <c r="A107" s="209" t="s">
        <v>41</v>
      </c>
      <c r="B107" s="209" t="str">
        <f t="shared" si="6"/>
        <v>Euro Blue Chip Fund</v>
      </c>
      <c r="C107" s="29" t="s">
        <v>15</v>
      </c>
      <c r="D107" s="273">
        <f t="shared" si="5"/>
        <v>9.5983452499999995</v>
      </c>
      <c r="E107" s="271">
        <v>14776062</v>
      </c>
      <c r="F107" s="271">
        <v>160549939</v>
      </c>
    </row>
    <row r="108" spans="1:6" ht="12" customHeight="1">
      <c r="A108" s="209" t="s">
        <v>41</v>
      </c>
      <c r="B108" s="209" t="str">
        <f t="shared" si="6"/>
        <v>European Aggressive Fund</v>
      </c>
      <c r="C108" s="29" t="s">
        <v>15</v>
      </c>
      <c r="D108" s="273">
        <f t="shared" si="5"/>
        <v>9.5983452499999995</v>
      </c>
      <c r="E108" s="271">
        <v>334302</v>
      </c>
      <c r="F108" s="271">
        <v>3209893</v>
      </c>
    </row>
    <row r="109" spans="1:6" ht="12" customHeight="1">
      <c r="A109" s="209" t="s">
        <v>41</v>
      </c>
      <c r="B109" s="209" t="str">
        <f t="shared" si="6"/>
        <v>European Growth Fund</v>
      </c>
      <c r="C109" s="29" t="s">
        <v>15</v>
      </c>
      <c r="D109" s="273">
        <f t="shared" si="5"/>
        <v>9.5983452499999995</v>
      </c>
      <c r="E109" s="271">
        <v>2046630</v>
      </c>
      <c r="F109" s="271">
        <v>19651264</v>
      </c>
    </row>
    <row r="110" spans="1:6" ht="12" customHeight="1">
      <c r="A110" s="209" t="s">
        <v>41</v>
      </c>
      <c r="B110" s="209" t="str">
        <f t="shared" si="6"/>
        <v>European Larger Companies Fund</v>
      </c>
      <c r="C110" s="29" t="s">
        <v>15</v>
      </c>
      <c r="D110" s="273">
        <f t="shared" si="5"/>
        <v>9.5983452499999995</v>
      </c>
      <c r="E110" s="271">
        <v>66583</v>
      </c>
      <c r="F110" s="271">
        <v>639317</v>
      </c>
    </row>
    <row r="111" spans="1:6" ht="12" customHeight="1">
      <c r="A111" s="209" t="s">
        <v>41</v>
      </c>
      <c r="B111" s="209" t="str">
        <f t="shared" si="6"/>
        <v>European Dynamic Growth Inc</v>
      </c>
      <c r="C111" s="29" t="s">
        <v>15</v>
      </c>
      <c r="D111" s="273">
        <f t="shared" si="5"/>
        <v>9.5983452499999995</v>
      </c>
      <c r="E111" s="271">
        <v>372294</v>
      </c>
      <c r="F111" s="271">
        <v>3574679</v>
      </c>
    </row>
    <row r="112" spans="1:6" ht="12" customHeight="1">
      <c r="A112" s="209" t="s">
        <v>41</v>
      </c>
      <c r="B112" s="209" t="str">
        <f t="shared" si="6"/>
        <v>European Smaller Companies Fund</v>
      </c>
      <c r="C112" s="29" t="s">
        <v>15</v>
      </c>
      <c r="D112" s="273">
        <f t="shared" si="5"/>
        <v>9.5983452499999995</v>
      </c>
      <c r="E112" s="271">
        <v>166073</v>
      </c>
      <c r="F112" s="271">
        <v>1594593</v>
      </c>
    </row>
    <row r="113" spans="1:6" ht="12" customHeight="1">
      <c r="A113" s="209" t="s">
        <v>41</v>
      </c>
      <c r="B113" s="209" t="str">
        <f t="shared" si="6"/>
        <v>Financial Services Fund</v>
      </c>
      <c r="C113" s="29" t="s">
        <v>15</v>
      </c>
      <c r="D113" s="273">
        <f t="shared" si="5"/>
        <v>9.5983452499999995</v>
      </c>
      <c r="E113" s="271">
        <v>0</v>
      </c>
      <c r="F113" s="271">
        <v>0</v>
      </c>
    </row>
    <row r="114" spans="1:6" ht="12" customHeight="1">
      <c r="A114" s="209" t="s">
        <v>41</v>
      </c>
      <c r="B114" s="209" t="str">
        <f t="shared" si="6"/>
        <v>France Fund</v>
      </c>
      <c r="C114" s="29" t="s">
        <v>15</v>
      </c>
      <c r="D114" s="273">
        <f t="shared" si="5"/>
        <v>9.5983452499999995</v>
      </c>
      <c r="E114" s="271">
        <v>0</v>
      </c>
      <c r="F114" s="271">
        <v>0</v>
      </c>
    </row>
    <row r="115" spans="1:6" ht="12" customHeight="1">
      <c r="A115" s="209" t="s">
        <v>41</v>
      </c>
      <c r="B115" s="209" t="str">
        <f t="shared" si="6"/>
        <v>Germany Fund</v>
      </c>
      <c r="C115" s="29" t="s">
        <v>15</v>
      </c>
      <c r="D115" s="273">
        <f t="shared" si="5"/>
        <v>9.5983452499999995</v>
      </c>
      <c r="E115" s="271">
        <v>0</v>
      </c>
      <c r="F115" s="271">
        <v>0</v>
      </c>
    </row>
    <row r="116" spans="1:6" ht="12" customHeight="1">
      <c r="A116" s="209" t="s">
        <v>41</v>
      </c>
      <c r="B116" s="209" t="str">
        <f t="shared" si="6"/>
        <v>Global Focus Fund - USD</v>
      </c>
      <c r="C116" s="29" t="s">
        <v>8</v>
      </c>
      <c r="D116" s="273">
        <f t="shared" si="5"/>
        <v>6.7675000000000001</v>
      </c>
      <c r="E116" s="271">
        <v>2015463</v>
      </c>
      <c r="F116" s="271">
        <v>13628155</v>
      </c>
    </row>
    <row r="117" spans="1:6" ht="12" customHeight="1">
      <c r="A117" s="209" t="s">
        <v>41</v>
      </c>
      <c r="B117" s="209" t="str">
        <f t="shared" si="6"/>
        <v>Global Fucus Fund - EUR</v>
      </c>
      <c r="C117" s="29" t="s">
        <v>15</v>
      </c>
      <c r="D117" s="273">
        <f t="shared" si="5"/>
        <v>9.5983452499999995</v>
      </c>
      <c r="E117" s="271">
        <v>83685</v>
      </c>
      <c r="F117" s="271">
        <v>803519</v>
      </c>
    </row>
    <row r="118" spans="1:6" ht="12" customHeight="1">
      <c r="A118" s="209" t="s">
        <v>41</v>
      </c>
      <c r="B118" s="209" t="str">
        <f t="shared" si="6"/>
        <v>Global Fucus Fund - GBP</v>
      </c>
      <c r="C118" s="29" t="s">
        <v>7</v>
      </c>
      <c r="D118" s="273">
        <f t="shared" si="5"/>
        <v>10.860484</v>
      </c>
      <c r="E118" s="271">
        <v>0</v>
      </c>
      <c r="F118" s="271">
        <v>0</v>
      </c>
    </row>
    <row r="119" spans="1:6" ht="12" customHeight="1">
      <c r="A119" s="209" t="s">
        <v>41</v>
      </c>
      <c r="B119" s="209" t="str">
        <f t="shared" si="6"/>
        <v>Greater China Fund</v>
      </c>
      <c r="C119" s="29" t="s">
        <v>8</v>
      </c>
      <c r="D119" s="273">
        <f t="shared" si="5"/>
        <v>6.7675000000000001</v>
      </c>
      <c r="E119" s="284">
        <v>108805</v>
      </c>
      <c r="F119" s="284">
        <v>735715</v>
      </c>
    </row>
    <row r="120" spans="1:6" ht="12" customHeight="1">
      <c r="A120" s="209" t="s">
        <v>41</v>
      </c>
      <c r="B120" s="209" t="str">
        <f t="shared" si="6"/>
        <v>Healthcare Fund</v>
      </c>
      <c r="C120" s="29" t="s">
        <v>15</v>
      </c>
      <c r="D120" s="273">
        <f t="shared" si="5"/>
        <v>9.5983452499999995</v>
      </c>
      <c r="E120" s="271">
        <v>0</v>
      </c>
      <c r="F120" s="271">
        <v>0</v>
      </c>
    </row>
    <row r="121" spans="1:6" ht="12" customHeight="1">
      <c r="A121" s="209" t="s">
        <v>41</v>
      </c>
      <c r="B121" s="209" t="str">
        <f t="shared" si="6"/>
        <v>Iberia Fund</v>
      </c>
      <c r="C121" s="29" t="s">
        <v>15</v>
      </c>
      <c r="D121" s="273">
        <f t="shared" si="5"/>
        <v>9.5983452499999995</v>
      </c>
      <c r="E121" s="271">
        <v>0</v>
      </c>
      <c r="F121" s="271">
        <v>0</v>
      </c>
    </row>
    <row r="122" spans="1:6" ht="12" customHeight="1">
      <c r="A122" s="209" t="s">
        <v>41</v>
      </c>
      <c r="B122" s="209" t="str">
        <f t="shared" si="6"/>
        <v>India Focus Fund - USD</v>
      </c>
      <c r="C122" s="29" t="s">
        <v>8</v>
      </c>
      <c r="D122" s="273">
        <f t="shared" si="5"/>
        <v>6.7675000000000001</v>
      </c>
      <c r="E122" s="271">
        <v>0</v>
      </c>
      <c r="F122" s="271">
        <v>0</v>
      </c>
    </row>
    <row r="123" spans="1:6" ht="12" customHeight="1">
      <c r="A123" s="209" t="s">
        <v>41</v>
      </c>
      <c r="B123" s="209" t="str">
        <f t="shared" si="6"/>
        <v>India Focus Fund - EUR</v>
      </c>
      <c r="C123" s="29" t="s">
        <v>15</v>
      </c>
      <c r="D123" s="273">
        <f t="shared" si="5"/>
        <v>9.5983452499999995</v>
      </c>
      <c r="E123" s="271">
        <v>0</v>
      </c>
      <c r="F123" s="271">
        <v>0</v>
      </c>
    </row>
    <row r="124" spans="1:6" ht="12" customHeight="1">
      <c r="A124" s="209" t="s">
        <v>41</v>
      </c>
      <c r="B124" s="209" t="str">
        <f t="shared" si="6"/>
        <v>India Focus Fund - GBP</v>
      </c>
      <c r="C124" s="29" t="s">
        <v>7</v>
      </c>
      <c r="D124" s="273">
        <f t="shared" si="5"/>
        <v>10.860484</v>
      </c>
      <c r="E124" s="271">
        <v>0</v>
      </c>
      <c r="F124" s="271">
        <v>0</v>
      </c>
    </row>
    <row r="125" spans="1:6" ht="12" customHeight="1">
      <c r="A125" s="209" t="s">
        <v>41</v>
      </c>
      <c r="B125" s="209" t="str">
        <f t="shared" si="6"/>
        <v>Indonesia Fund</v>
      </c>
      <c r="C125" s="29" t="s">
        <v>8</v>
      </c>
      <c r="D125" s="273">
        <f t="shared" si="5"/>
        <v>6.7675000000000001</v>
      </c>
      <c r="E125" s="271">
        <v>0</v>
      </c>
      <c r="F125" s="271">
        <v>0</v>
      </c>
    </row>
    <row r="126" spans="1:6" ht="12" customHeight="1">
      <c r="A126" s="209" t="s">
        <v>41</v>
      </c>
      <c r="B126" s="209" t="str">
        <f t="shared" si="6"/>
        <v>Industrials Fund</v>
      </c>
      <c r="C126" s="29" t="s">
        <v>15</v>
      </c>
      <c r="D126" s="273">
        <f t="shared" si="5"/>
        <v>9.5983452499999995</v>
      </c>
      <c r="E126" s="271">
        <v>11705</v>
      </c>
      <c r="F126" s="271">
        <v>112388</v>
      </c>
    </row>
    <row r="127" spans="1:6" ht="12" customHeight="1">
      <c r="A127" s="209" t="s">
        <v>41</v>
      </c>
      <c r="B127" s="209" t="str">
        <f t="shared" si="6"/>
        <v>International Fund</v>
      </c>
      <c r="C127" s="29" t="s">
        <v>8</v>
      </c>
      <c r="D127" s="273">
        <f t="shared" si="5"/>
        <v>6.7675000000000001</v>
      </c>
      <c r="E127" s="271">
        <v>21199937</v>
      </c>
      <c r="F127" s="271">
        <v>143349732</v>
      </c>
    </row>
    <row r="128" spans="1:6" ht="12" customHeight="1">
      <c r="A128" s="209" t="s">
        <v>41</v>
      </c>
      <c r="B128" s="209" t="str">
        <f t="shared" si="6"/>
        <v>Italy Fund</v>
      </c>
      <c r="C128" s="29" t="s">
        <v>15</v>
      </c>
      <c r="D128" s="273">
        <f t="shared" si="5"/>
        <v>9.5983452499999995</v>
      </c>
      <c r="E128" s="271">
        <v>0</v>
      </c>
      <c r="F128" s="271">
        <v>0</v>
      </c>
    </row>
    <row r="129" spans="1:6" ht="12" customHeight="1">
      <c r="A129" s="209" t="s">
        <v>41</v>
      </c>
      <c r="B129" s="209" t="str">
        <f t="shared" si="6"/>
        <v>Japan Advantage Fund</v>
      </c>
      <c r="C129" s="29" t="s">
        <v>27</v>
      </c>
      <c r="D129" s="273">
        <f t="shared" ref="D129:D145" si="7">VLOOKUP(C129,Currencies,2,FALSE)</f>
        <v>12.22903583302549</v>
      </c>
      <c r="E129" s="271">
        <v>0</v>
      </c>
      <c r="F129" s="271">
        <v>0</v>
      </c>
    </row>
    <row r="130" spans="1:6" ht="12" customHeight="1">
      <c r="A130" s="209" t="s">
        <v>41</v>
      </c>
      <c r="B130" s="209" t="str">
        <f t="shared" si="6"/>
        <v>Japan Fund</v>
      </c>
      <c r="C130" s="29" t="s">
        <v>27</v>
      </c>
      <c r="D130" s="273">
        <f t="shared" si="7"/>
        <v>12.22903583302549</v>
      </c>
      <c r="E130" s="271">
        <v>541555393</v>
      </c>
      <c r="F130" s="271">
        <v>44092592</v>
      </c>
    </row>
    <row r="131" spans="1:6" ht="12" customHeight="1">
      <c r="A131" s="209" t="s">
        <v>41</v>
      </c>
      <c r="B131" s="209" t="str">
        <f t="shared" si="6"/>
        <v>Japan Smaller Companies Fund</v>
      </c>
      <c r="C131" s="29" t="s">
        <v>27</v>
      </c>
      <c r="D131" s="273">
        <f t="shared" si="7"/>
        <v>12.22903583302549</v>
      </c>
      <c r="E131" s="271">
        <v>19454941</v>
      </c>
      <c r="F131" s="271">
        <v>1583991</v>
      </c>
    </row>
    <row r="132" spans="1:6" ht="12" customHeight="1">
      <c r="A132" s="209" t="s">
        <v>41</v>
      </c>
      <c r="B132" s="209" t="str">
        <f t="shared" si="6"/>
        <v>Korea Fund</v>
      </c>
      <c r="C132" s="29" t="s">
        <v>8</v>
      </c>
      <c r="D132" s="273">
        <f t="shared" si="7"/>
        <v>6.7675000000000001</v>
      </c>
      <c r="E132" s="271">
        <v>0</v>
      </c>
      <c r="F132" s="271">
        <v>0</v>
      </c>
    </row>
    <row r="133" spans="1:6" ht="12" customHeight="1">
      <c r="A133" s="209" t="s">
        <v>41</v>
      </c>
      <c r="B133" s="209" t="str">
        <f t="shared" si="6"/>
        <v>Latin America Fund</v>
      </c>
      <c r="C133" s="29" t="s">
        <v>8</v>
      </c>
      <c r="D133" s="273">
        <f t="shared" si="7"/>
        <v>6.7675000000000001</v>
      </c>
      <c r="E133" s="271">
        <v>0</v>
      </c>
      <c r="F133" s="271">
        <v>0</v>
      </c>
    </row>
    <row r="134" spans="1:6" ht="12" customHeight="1">
      <c r="A134" s="209" t="s">
        <v>41</v>
      </c>
      <c r="B134" s="209" t="str">
        <f t="shared" si="6"/>
        <v>Malaysia Fund</v>
      </c>
      <c r="C134" s="29" t="s">
        <v>8</v>
      </c>
      <c r="D134" s="273">
        <f t="shared" si="7"/>
        <v>6.7675000000000001</v>
      </c>
      <c r="E134" s="271">
        <v>0</v>
      </c>
      <c r="F134" s="271">
        <v>0</v>
      </c>
    </row>
    <row r="135" spans="1:6" ht="12" customHeight="1">
      <c r="A135" s="209" t="s">
        <v>41</v>
      </c>
      <c r="B135" s="209" t="str">
        <f t="shared" si="6"/>
        <v>Nordic Fund</v>
      </c>
      <c r="C135" s="29" t="s">
        <v>17</v>
      </c>
      <c r="D135" s="273">
        <f t="shared" si="7"/>
        <v>6.1969997499999998</v>
      </c>
      <c r="E135" s="271">
        <v>0</v>
      </c>
      <c r="F135" s="271">
        <v>0</v>
      </c>
    </row>
    <row r="136" spans="1:6" ht="12" customHeight="1">
      <c r="A136" s="209" t="s">
        <v>41</v>
      </c>
      <c r="B136" s="209" t="str">
        <f t="shared" si="6"/>
        <v>Pacific Fund</v>
      </c>
      <c r="C136" s="29" t="s">
        <v>8</v>
      </c>
      <c r="D136" s="273">
        <f t="shared" si="7"/>
        <v>6.7675000000000001</v>
      </c>
      <c r="E136" s="271">
        <v>321632</v>
      </c>
      <c r="F136" s="271">
        <v>2174811</v>
      </c>
    </row>
    <row r="137" spans="1:6" ht="12" customHeight="1">
      <c r="A137" s="209" t="s">
        <v>41</v>
      </c>
      <c r="B137" s="209" t="str">
        <f t="shared" si="6"/>
        <v>Singapore Fund</v>
      </c>
      <c r="C137" s="29" t="s">
        <v>8</v>
      </c>
      <c r="D137" s="273">
        <f t="shared" si="7"/>
        <v>6.7675000000000001</v>
      </c>
      <c r="E137" s="271">
        <v>0</v>
      </c>
      <c r="F137" s="271">
        <v>0</v>
      </c>
    </row>
    <row r="138" spans="1:6" ht="12" customHeight="1">
      <c r="A138" s="209" t="s">
        <v>41</v>
      </c>
      <c r="B138" s="209" t="str">
        <f t="shared" si="6"/>
        <v>South East Asia Fund</v>
      </c>
      <c r="C138" s="29" t="s">
        <v>8</v>
      </c>
      <c r="D138" s="273">
        <f t="shared" si="7"/>
        <v>6.7675000000000001</v>
      </c>
      <c r="E138" s="271">
        <v>891421</v>
      </c>
      <c r="F138" s="271">
        <v>6027611</v>
      </c>
    </row>
    <row r="139" spans="1:6" ht="12" customHeight="1">
      <c r="A139" s="209" t="s">
        <v>41</v>
      </c>
      <c r="B139" s="209" t="str">
        <f t="shared" si="6"/>
        <v>Switzerland Fund</v>
      </c>
      <c r="C139" s="29" t="s">
        <v>17</v>
      </c>
      <c r="D139" s="273">
        <f t="shared" si="7"/>
        <v>6.1969997499999998</v>
      </c>
      <c r="E139" s="271">
        <v>0</v>
      </c>
      <c r="F139" s="271">
        <v>0</v>
      </c>
    </row>
    <row r="140" spans="1:6" ht="12" customHeight="1">
      <c r="A140" s="209" t="s">
        <v>41</v>
      </c>
      <c r="B140" s="209" t="str">
        <f t="shared" si="6"/>
        <v>Taiwan Fund</v>
      </c>
      <c r="C140" s="29" t="s">
        <v>8</v>
      </c>
      <c r="D140" s="273">
        <f t="shared" si="7"/>
        <v>6.7675000000000001</v>
      </c>
      <c r="E140" s="271">
        <v>0</v>
      </c>
      <c r="F140" s="271">
        <v>0</v>
      </c>
    </row>
    <row r="141" spans="1:6" ht="12" customHeight="1">
      <c r="A141" s="209" t="s">
        <v>41</v>
      </c>
      <c r="B141" s="209" t="str">
        <f t="shared" si="6"/>
        <v>Technology Fund</v>
      </c>
      <c r="C141" s="29" t="s">
        <v>15</v>
      </c>
      <c r="D141" s="273">
        <f t="shared" si="7"/>
        <v>9.5983452499999995</v>
      </c>
      <c r="E141" s="271">
        <v>0</v>
      </c>
      <c r="F141" s="271">
        <v>0</v>
      </c>
    </row>
    <row r="142" spans="1:6" ht="12" customHeight="1">
      <c r="A142" s="209" t="s">
        <v>41</v>
      </c>
      <c r="B142" s="209" t="str">
        <f t="shared" si="6"/>
        <v>Telecommunications Fund</v>
      </c>
      <c r="C142" s="29" t="s">
        <v>15</v>
      </c>
      <c r="D142" s="273">
        <f t="shared" si="7"/>
        <v>9.5983452499999995</v>
      </c>
      <c r="E142" s="271">
        <v>0</v>
      </c>
      <c r="F142" s="271">
        <v>0</v>
      </c>
    </row>
    <row r="143" spans="1:6" ht="12" customHeight="1">
      <c r="A143" s="209" t="s">
        <v>41</v>
      </c>
      <c r="B143" s="209" t="str">
        <f t="shared" si="6"/>
        <v>Thailand Fund</v>
      </c>
      <c r="C143" s="29" t="s">
        <v>8</v>
      </c>
      <c r="D143" s="273">
        <f t="shared" si="7"/>
        <v>6.7675000000000001</v>
      </c>
      <c r="E143" s="271">
        <v>0</v>
      </c>
      <c r="F143" s="271">
        <v>0</v>
      </c>
    </row>
    <row r="144" spans="1:6" ht="12" customHeight="1">
      <c r="A144" s="209" t="s">
        <v>41</v>
      </c>
      <c r="B144" s="209" t="str">
        <f t="shared" si="6"/>
        <v>United Kingdom Fund</v>
      </c>
      <c r="C144" s="29" t="s">
        <v>7</v>
      </c>
      <c r="D144" s="273">
        <f t="shared" si="7"/>
        <v>10.860484</v>
      </c>
      <c r="E144" s="271">
        <v>0</v>
      </c>
      <c r="F144" s="271">
        <v>0</v>
      </c>
    </row>
    <row r="145" spans="1:6" ht="12" customHeight="1">
      <c r="A145" s="209" t="s">
        <v>41</v>
      </c>
      <c r="B145" s="209" t="str">
        <f t="shared" si="6"/>
        <v>World Fund</v>
      </c>
      <c r="C145" s="29" t="s">
        <v>15</v>
      </c>
      <c r="D145" s="273">
        <f t="shared" si="7"/>
        <v>9.5983452499999995</v>
      </c>
      <c r="E145" s="271">
        <v>0</v>
      </c>
      <c r="F145" s="271">
        <v>0</v>
      </c>
    </row>
    <row r="146" spans="1:6" ht="12" customHeight="1">
      <c r="A146" s="274"/>
      <c r="B146" s="274" t="s">
        <v>42</v>
      </c>
      <c r="C146" s="275"/>
      <c r="D146" s="276"/>
      <c r="E146" s="277"/>
      <c r="F146" s="277">
        <f t="shared" ref="F146" si="8">SUM(F47:F145)</f>
        <v>683463802</v>
      </c>
    </row>
    <row r="147" spans="1:6" ht="12" customHeight="1">
      <c r="A147" s="209"/>
      <c r="B147" s="209"/>
      <c r="C147" s="29"/>
      <c r="D147" s="167"/>
      <c r="E147" s="281"/>
      <c r="F147" s="281"/>
    </row>
    <row r="148" spans="1:6" ht="12" customHeight="1">
      <c r="A148" s="270"/>
      <c r="B148" s="324" t="str">
        <f>SCHEMESUM!A15</f>
        <v>Fidelity Institutional Funds</v>
      </c>
      <c r="C148" s="29"/>
      <c r="D148" s="167"/>
      <c r="E148" s="281"/>
      <c r="F148" s="281"/>
    </row>
    <row r="149" spans="1:6" ht="12" customHeight="1">
      <c r="A149" s="270"/>
      <c r="B149" s="272" t="s">
        <v>50</v>
      </c>
      <c r="C149" s="29"/>
      <c r="D149" s="167"/>
      <c r="E149" s="281"/>
      <c r="F149" s="281"/>
    </row>
    <row r="150" spans="1:6" ht="12" customHeight="1">
      <c r="A150" s="209" t="s">
        <v>50</v>
      </c>
      <c r="B150" s="209" t="s">
        <v>120</v>
      </c>
      <c r="C150" s="29" t="s">
        <v>8</v>
      </c>
      <c r="D150" s="273">
        <f>VLOOKUP(C150,Currencies,2,FALSE)</f>
        <v>6.7675000000000001</v>
      </c>
      <c r="E150" s="271">
        <v>0</v>
      </c>
      <c r="F150" s="271">
        <v>0</v>
      </c>
    </row>
    <row r="151" spans="1:6" ht="12" customHeight="1">
      <c r="A151" s="272"/>
      <c r="B151" s="272" t="s">
        <v>41</v>
      </c>
      <c r="C151" s="29"/>
      <c r="D151" s="167"/>
      <c r="E151" s="281"/>
      <c r="F151" s="281"/>
    </row>
    <row r="152" spans="1:6" ht="12" customHeight="1">
      <c r="A152" s="209" t="s">
        <v>41</v>
      </c>
      <c r="B152" s="209" t="s">
        <v>120</v>
      </c>
      <c r="C152" s="29" t="s">
        <v>8</v>
      </c>
      <c r="D152" s="273">
        <f>VLOOKUP(C152,Currencies,2,FALSE)</f>
        <v>6.7675000000000001</v>
      </c>
      <c r="E152" s="271">
        <v>8521504</v>
      </c>
      <c r="F152" s="271">
        <v>92590763</v>
      </c>
    </row>
    <row r="153" spans="1:6" ht="12" customHeight="1">
      <c r="A153" s="274"/>
      <c r="B153" s="274" t="s">
        <v>42</v>
      </c>
      <c r="C153" s="275"/>
      <c r="D153" s="276"/>
      <c r="E153" s="277"/>
      <c r="F153" s="277">
        <f t="shared" ref="F153" si="9">SUM(F152)</f>
        <v>92590763</v>
      </c>
    </row>
    <row r="154" spans="1:6" ht="12" customHeight="1">
      <c r="A154" s="209"/>
      <c r="B154" s="209"/>
      <c r="C154" s="29"/>
      <c r="D154" s="167"/>
      <c r="E154" s="281"/>
      <c r="F154" s="281"/>
    </row>
    <row r="155" spans="1:6" ht="12" customHeight="1">
      <c r="A155" s="270"/>
      <c r="B155" s="324" t="str">
        <f>SCHEMESUM!A17</f>
        <v>Franklin Templeton Investment Funds (Luxembourg)</v>
      </c>
      <c r="C155" s="29"/>
      <c r="D155" s="168"/>
      <c r="E155" s="271"/>
      <c r="F155" s="271"/>
    </row>
    <row r="156" spans="1:6" ht="12" customHeight="1">
      <c r="A156" s="272"/>
      <c r="B156" s="272" t="s">
        <v>50</v>
      </c>
      <c r="C156" s="29"/>
      <c r="D156" s="168"/>
      <c r="E156" s="271"/>
      <c r="F156" s="271"/>
    </row>
    <row r="157" spans="1:6" ht="12" customHeight="1">
      <c r="A157" s="209" t="s">
        <v>50</v>
      </c>
      <c r="B157" s="209" t="s">
        <v>352</v>
      </c>
      <c r="C157" s="282" t="s">
        <v>8</v>
      </c>
      <c r="D157" s="273">
        <f t="shared" ref="D157:D220" si="10">VLOOKUP(C157,Currencies,2,FALSE)</f>
        <v>6.7675000000000001</v>
      </c>
      <c r="E157" s="271">
        <v>36221.114499999996</v>
      </c>
      <c r="F157" s="271">
        <v>246433.97461219999</v>
      </c>
    </row>
    <row r="158" spans="1:6" ht="12" customHeight="1">
      <c r="A158" s="209" t="s">
        <v>50</v>
      </c>
      <c r="B158" s="209" t="s">
        <v>370</v>
      </c>
      <c r="C158" s="282" t="s">
        <v>8</v>
      </c>
      <c r="D158" s="273">
        <f t="shared" si="10"/>
        <v>6.7675000000000001</v>
      </c>
      <c r="E158" s="271">
        <v>2394.3460599999999</v>
      </c>
      <c r="F158" s="271">
        <v>16290.172853816</v>
      </c>
    </row>
    <row r="159" spans="1:6" ht="12" customHeight="1">
      <c r="A159" s="209" t="s">
        <v>50</v>
      </c>
      <c r="B159" s="209" t="s">
        <v>382</v>
      </c>
      <c r="C159" s="282" t="s">
        <v>15</v>
      </c>
      <c r="D159" s="273">
        <f t="shared" si="10"/>
        <v>9.5983452499999995</v>
      </c>
      <c r="E159" s="271">
        <v>22593.998159999999</v>
      </c>
      <c r="F159" s="271">
        <v>217285.10207083225</v>
      </c>
    </row>
    <row r="160" spans="1:6" ht="12" customHeight="1">
      <c r="A160" s="209" t="s">
        <v>50</v>
      </c>
      <c r="B160" s="209" t="s">
        <v>291</v>
      </c>
      <c r="C160" s="282" t="s">
        <v>15</v>
      </c>
      <c r="D160" s="273">
        <f t="shared" si="10"/>
        <v>9.5983452499999995</v>
      </c>
      <c r="E160" s="271">
        <v>10831.52088</v>
      </c>
      <c r="F160" s="271">
        <v>104166.07558018633</v>
      </c>
    </row>
    <row r="161" spans="1:6" ht="12" customHeight="1">
      <c r="A161" s="209" t="s">
        <v>50</v>
      </c>
      <c r="B161" s="209" t="s">
        <v>469</v>
      </c>
      <c r="C161" s="282" t="s">
        <v>8</v>
      </c>
      <c r="D161" s="273">
        <f t="shared" si="10"/>
        <v>6.7675000000000001</v>
      </c>
      <c r="E161" s="271">
        <v>14841.35997</v>
      </c>
      <c r="F161" s="271">
        <v>100974.676691892</v>
      </c>
    </row>
    <row r="162" spans="1:6" ht="12" customHeight="1">
      <c r="A162" s="209" t="s">
        <v>50</v>
      </c>
      <c r="B162" s="209" t="s">
        <v>470</v>
      </c>
      <c r="C162" s="282" t="s">
        <v>8</v>
      </c>
      <c r="D162" s="273">
        <f t="shared" si="10"/>
        <v>6.7675000000000001</v>
      </c>
      <c r="E162" s="271">
        <v>11346.317550000002</v>
      </c>
      <c r="F162" s="271">
        <v>77195.80608318001</v>
      </c>
    </row>
    <row r="163" spans="1:6" ht="12" customHeight="1">
      <c r="A163" s="209" t="s">
        <v>50</v>
      </c>
      <c r="B163" s="209" t="s">
        <v>471</v>
      </c>
      <c r="C163" s="282" t="s">
        <v>15</v>
      </c>
      <c r="D163" s="273">
        <f t="shared" si="10"/>
        <v>9.5983452499999995</v>
      </c>
      <c r="E163" s="271">
        <v>12838.88826</v>
      </c>
      <c r="F163" s="271">
        <v>123470.80522423614</v>
      </c>
    </row>
    <row r="164" spans="1:6" ht="12" customHeight="1">
      <c r="A164" s="209" t="s">
        <v>50</v>
      </c>
      <c r="B164" s="209" t="s">
        <v>472</v>
      </c>
      <c r="C164" s="282" t="s">
        <v>8</v>
      </c>
      <c r="D164" s="273">
        <f t="shared" si="10"/>
        <v>6.7675000000000001</v>
      </c>
      <c r="E164" s="271">
        <v>372955.61117000005</v>
      </c>
      <c r="F164" s="271">
        <v>2537440.7961562122</v>
      </c>
    </row>
    <row r="165" spans="1:6" ht="12" customHeight="1">
      <c r="A165" s="209" t="s">
        <v>50</v>
      </c>
      <c r="B165" s="209" t="s">
        <v>473</v>
      </c>
      <c r="C165" s="282" t="s">
        <v>8</v>
      </c>
      <c r="D165" s="273">
        <f t="shared" si="10"/>
        <v>6.7675000000000001</v>
      </c>
      <c r="E165" s="271">
        <v>33679.596099999995</v>
      </c>
      <c r="F165" s="271">
        <v>229142.50002595998</v>
      </c>
    </row>
    <row r="166" spans="1:6" ht="12" customHeight="1">
      <c r="A166" s="209" t="s">
        <v>50</v>
      </c>
      <c r="B166" s="209" t="s">
        <v>354</v>
      </c>
      <c r="C166" s="282" t="s">
        <v>7</v>
      </c>
      <c r="D166" s="273">
        <f t="shared" si="10"/>
        <v>10.860484</v>
      </c>
      <c r="E166" s="271">
        <v>57451.204579999991</v>
      </c>
      <c r="F166" s="271">
        <v>627568.9226440849</v>
      </c>
    </row>
    <row r="167" spans="1:6" ht="12" customHeight="1">
      <c r="A167" s="209" t="s">
        <v>50</v>
      </c>
      <c r="B167" s="209" t="s">
        <v>474</v>
      </c>
      <c r="C167" s="282" t="s">
        <v>8</v>
      </c>
      <c r="D167" s="273">
        <f t="shared" si="10"/>
        <v>6.7675000000000001</v>
      </c>
      <c r="E167" s="271">
        <v>499486.03782000009</v>
      </c>
      <c r="F167" s="271">
        <v>3398303.2069121529</v>
      </c>
    </row>
    <row r="168" spans="1:6" ht="12" customHeight="1">
      <c r="A168" s="209" t="s">
        <v>50</v>
      </c>
      <c r="B168" s="209" t="s">
        <v>475</v>
      </c>
      <c r="C168" s="282" t="s">
        <v>8</v>
      </c>
      <c r="D168" s="273">
        <f t="shared" si="10"/>
        <v>6.7675000000000001</v>
      </c>
      <c r="E168" s="271">
        <v>163756.7488</v>
      </c>
      <c r="F168" s="271">
        <v>1114135.4161356802</v>
      </c>
    </row>
    <row r="169" spans="1:6" ht="12" customHeight="1">
      <c r="A169" s="209" t="s">
        <v>50</v>
      </c>
      <c r="B169" s="209" t="s">
        <v>476</v>
      </c>
      <c r="C169" s="282" t="s">
        <v>8</v>
      </c>
      <c r="D169" s="273">
        <f t="shared" si="10"/>
        <v>6.7675000000000001</v>
      </c>
      <c r="E169" s="271">
        <v>106645.23147000001</v>
      </c>
      <c r="F169" s="271">
        <v>725571.49682929215</v>
      </c>
    </row>
    <row r="170" spans="1:6" ht="12" customHeight="1">
      <c r="A170" s="209" t="s">
        <v>50</v>
      </c>
      <c r="B170" s="209" t="s">
        <v>477</v>
      </c>
      <c r="C170" s="282" t="s">
        <v>15</v>
      </c>
      <c r="D170" s="273">
        <f t="shared" si="10"/>
        <v>9.5983452499999995</v>
      </c>
      <c r="E170" s="271">
        <v>139714.11058000001</v>
      </c>
      <c r="F170" s="271">
        <v>1343622.0788871148</v>
      </c>
    </row>
    <row r="171" spans="1:6" ht="12" customHeight="1">
      <c r="A171" s="209" t="s">
        <v>50</v>
      </c>
      <c r="B171" s="209" t="s">
        <v>290</v>
      </c>
      <c r="C171" s="282" t="s">
        <v>7</v>
      </c>
      <c r="D171" s="273">
        <f t="shared" si="10"/>
        <v>10.860484</v>
      </c>
      <c r="E171" s="271">
        <v>42909.369740000002</v>
      </c>
      <c r="F171" s="271">
        <v>468721.0152673269</v>
      </c>
    </row>
    <row r="172" spans="1:6" ht="12" customHeight="1">
      <c r="A172" s="209" t="s">
        <v>50</v>
      </c>
      <c r="B172" s="209" t="s">
        <v>478</v>
      </c>
      <c r="C172" s="282" t="s">
        <v>8</v>
      </c>
      <c r="D172" s="273">
        <f t="shared" si="10"/>
        <v>6.7675000000000001</v>
      </c>
      <c r="E172" s="271">
        <v>260304.35374999998</v>
      </c>
      <c r="F172" s="271">
        <v>1771006.7011734999</v>
      </c>
    </row>
    <row r="173" spans="1:6" ht="12" customHeight="1">
      <c r="A173" s="209" t="s">
        <v>50</v>
      </c>
      <c r="B173" s="209" t="s">
        <v>479</v>
      </c>
      <c r="C173" s="282" t="s">
        <v>8</v>
      </c>
      <c r="D173" s="273">
        <f t="shared" si="10"/>
        <v>6.7675000000000001</v>
      </c>
      <c r="E173" s="271">
        <v>321688.64215999999</v>
      </c>
      <c r="F173" s="271">
        <v>2188640.8457997758</v>
      </c>
    </row>
    <row r="174" spans="1:6" ht="12" customHeight="1">
      <c r="A174" s="209" t="s">
        <v>50</v>
      </c>
      <c r="B174" s="209" t="s">
        <v>480</v>
      </c>
      <c r="C174" s="282" t="s">
        <v>8</v>
      </c>
      <c r="D174" s="273">
        <f t="shared" si="10"/>
        <v>6.7675000000000001</v>
      </c>
      <c r="E174" s="271">
        <v>741341.36803999997</v>
      </c>
      <c r="F174" s="271">
        <v>5043790.1315969443</v>
      </c>
    </row>
    <row r="175" spans="1:6" ht="12" customHeight="1">
      <c r="A175" s="209" t="s">
        <v>50</v>
      </c>
      <c r="B175" s="209" t="s">
        <v>481</v>
      </c>
      <c r="C175" s="282" t="s">
        <v>8</v>
      </c>
      <c r="D175" s="273">
        <f t="shared" si="10"/>
        <v>6.7675000000000001</v>
      </c>
      <c r="E175" s="271">
        <v>186306.36836999998</v>
      </c>
      <c r="F175" s="271">
        <v>1267554.0078421319</v>
      </c>
    </row>
    <row r="176" spans="1:6" ht="12" customHeight="1">
      <c r="A176" s="209" t="s">
        <v>50</v>
      </c>
      <c r="B176" s="209" t="s">
        <v>482</v>
      </c>
      <c r="C176" s="282" t="s">
        <v>15</v>
      </c>
      <c r="D176" s="273">
        <f t="shared" si="10"/>
        <v>9.5983452499999995</v>
      </c>
      <c r="E176" s="271">
        <v>558515.24274000013</v>
      </c>
      <c r="F176" s="271">
        <v>5371207.0200007744</v>
      </c>
    </row>
    <row r="177" spans="1:6" ht="12" customHeight="1">
      <c r="A177" s="209" t="s">
        <v>50</v>
      </c>
      <c r="B177" s="209" t="s">
        <v>353</v>
      </c>
      <c r="C177" s="282" t="s">
        <v>7</v>
      </c>
      <c r="D177" s="273">
        <f t="shared" si="10"/>
        <v>10.860484</v>
      </c>
      <c r="E177" s="271">
        <v>81751.680859999993</v>
      </c>
      <c r="F177" s="271">
        <v>893015.46689438028</v>
      </c>
    </row>
    <row r="178" spans="1:6" ht="12" customHeight="1">
      <c r="A178" s="209" t="s">
        <v>50</v>
      </c>
      <c r="B178" s="209" t="s">
        <v>483</v>
      </c>
      <c r="C178" s="282" t="s">
        <v>8</v>
      </c>
      <c r="D178" s="273">
        <f t="shared" si="10"/>
        <v>6.7675000000000001</v>
      </c>
      <c r="E178" s="271">
        <v>27461.966399999998</v>
      </c>
      <c r="F178" s="271">
        <v>186840.23459904001</v>
      </c>
    </row>
    <row r="179" spans="1:6" ht="12" customHeight="1">
      <c r="A179" s="209" t="s">
        <v>50</v>
      </c>
      <c r="B179" s="209" t="s">
        <v>484</v>
      </c>
      <c r="C179" s="282" t="s">
        <v>15</v>
      </c>
      <c r="D179" s="273">
        <f t="shared" si="10"/>
        <v>9.5983452499999995</v>
      </c>
      <c r="E179" s="271">
        <v>12039.797400000001</v>
      </c>
      <c r="F179" s="271">
        <v>115785.99716815862</v>
      </c>
    </row>
    <row r="180" spans="1:6" ht="12" customHeight="1">
      <c r="A180" s="209" t="s">
        <v>50</v>
      </c>
      <c r="B180" s="209" t="s">
        <v>355</v>
      </c>
      <c r="C180" s="282" t="s">
        <v>8</v>
      </c>
      <c r="D180" s="273">
        <f t="shared" si="10"/>
        <v>6.7675000000000001</v>
      </c>
      <c r="E180" s="271">
        <v>99823.484739999985</v>
      </c>
      <c r="F180" s="271">
        <v>679159.06077706395</v>
      </c>
    </row>
    <row r="181" spans="1:6" ht="12" customHeight="1">
      <c r="A181" s="209" t="s">
        <v>50</v>
      </c>
      <c r="B181" s="209" t="s">
        <v>300</v>
      </c>
      <c r="C181" s="282" t="s">
        <v>15</v>
      </c>
      <c r="D181" s="273">
        <f t="shared" si="10"/>
        <v>9.5983452499999995</v>
      </c>
      <c r="E181" s="271">
        <v>22255.548900000002</v>
      </c>
      <c r="F181" s="271">
        <v>214030.25618281713</v>
      </c>
    </row>
    <row r="182" spans="1:6" ht="12" customHeight="1">
      <c r="A182" s="209" t="s">
        <v>50</v>
      </c>
      <c r="B182" s="209" t="s">
        <v>374</v>
      </c>
      <c r="C182" s="282" t="s">
        <v>8</v>
      </c>
      <c r="D182" s="273">
        <f t="shared" si="10"/>
        <v>6.7675000000000001</v>
      </c>
      <c r="E182" s="271">
        <v>71973.356</v>
      </c>
      <c r="F182" s="271">
        <v>489677.92488160002</v>
      </c>
    </row>
    <row r="183" spans="1:6" ht="12" customHeight="1">
      <c r="A183" s="209" t="s">
        <v>50</v>
      </c>
      <c r="B183" s="209" t="s">
        <v>351</v>
      </c>
      <c r="C183" s="282" t="s">
        <v>8</v>
      </c>
      <c r="D183" s="273">
        <f t="shared" si="10"/>
        <v>6.7675000000000001</v>
      </c>
      <c r="E183" s="271">
        <v>3091.0959000000003</v>
      </c>
      <c r="F183" s="271">
        <v>21030.580065240003</v>
      </c>
    </row>
    <row r="184" spans="1:6" ht="12" customHeight="1">
      <c r="A184" s="209" t="s">
        <v>50</v>
      </c>
      <c r="B184" s="209" t="s">
        <v>371</v>
      </c>
      <c r="C184" s="282" t="s">
        <v>8</v>
      </c>
      <c r="D184" s="273">
        <f t="shared" si="10"/>
        <v>6.7675000000000001</v>
      </c>
      <c r="E184" s="271">
        <v>29441.252939999998</v>
      </c>
      <c r="F184" s="271">
        <v>200306.50850258401</v>
      </c>
    </row>
    <row r="185" spans="1:6" ht="12" customHeight="1">
      <c r="A185" s="209" t="s">
        <v>50</v>
      </c>
      <c r="B185" s="209" t="s">
        <v>372</v>
      </c>
      <c r="C185" s="282" t="s">
        <v>15</v>
      </c>
      <c r="D185" s="273">
        <f t="shared" si="10"/>
        <v>9.5983452499999995</v>
      </c>
      <c r="E185" s="271">
        <v>15967.682159999998</v>
      </c>
      <c r="F185" s="271">
        <v>153560.22530410823</v>
      </c>
    </row>
    <row r="186" spans="1:6" ht="12" customHeight="1">
      <c r="A186" s="209" t="s">
        <v>50</v>
      </c>
      <c r="B186" s="209" t="s">
        <v>278</v>
      </c>
      <c r="C186" s="282" t="s">
        <v>15</v>
      </c>
      <c r="D186" s="273">
        <f t="shared" si="10"/>
        <v>9.5983452499999995</v>
      </c>
      <c r="E186" s="271">
        <v>65778.041519999999</v>
      </c>
      <c r="F186" s="271">
        <v>632583.41283730732</v>
      </c>
    </row>
    <row r="187" spans="1:6" ht="12" customHeight="1">
      <c r="A187" s="209" t="s">
        <v>50</v>
      </c>
      <c r="B187" s="209" t="s">
        <v>485</v>
      </c>
      <c r="C187" s="282" t="s">
        <v>7</v>
      </c>
      <c r="D187" s="273">
        <f t="shared" si="10"/>
        <v>10.860484</v>
      </c>
      <c r="E187" s="271">
        <v>917.08414000000005</v>
      </c>
      <c r="F187" s="271">
        <v>10017.779608299681</v>
      </c>
    </row>
    <row r="188" spans="1:6" ht="12" customHeight="1">
      <c r="A188" s="209" t="s">
        <v>50</v>
      </c>
      <c r="B188" s="209" t="s">
        <v>486</v>
      </c>
      <c r="C188" s="282" t="s">
        <v>8</v>
      </c>
      <c r="D188" s="273">
        <f t="shared" si="10"/>
        <v>6.7675000000000001</v>
      </c>
      <c r="E188" s="271">
        <v>10560.632500000002</v>
      </c>
      <c r="F188" s="271">
        <v>71850.319277000017</v>
      </c>
    </row>
    <row r="189" spans="1:6" ht="12" customHeight="1">
      <c r="A189" s="209" t="s">
        <v>50</v>
      </c>
      <c r="B189" s="209" t="s">
        <v>299</v>
      </c>
      <c r="C189" s="282" t="s">
        <v>15</v>
      </c>
      <c r="D189" s="273">
        <f t="shared" si="10"/>
        <v>9.5983452499999995</v>
      </c>
      <c r="E189" s="271">
        <v>19182.774240000002</v>
      </c>
      <c r="F189" s="271">
        <v>184479.5697168514</v>
      </c>
    </row>
    <row r="190" spans="1:6" ht="12" customHeight="1">
      <c r="A190" s="209" t="s">
        <v>50</v>
      </c>
      <c r="B190" s="209" t="s">
        <v>279</v>
      </c>
      <c r="C190" s="282" t="s">
        <v>7</v>
      </c>
      <c r="D190" s="273">
        <f t="shared" si="10"/>
        <v>10.860484</v>
      </c>
      <c r="E190" s="271">
        <v>126187.04175000003</v>
      </c>
      <c r="F190" s="271">
        <v>1378405.6648006265</v>
      </c>
    </row>
    <row r="191" spans="1:6" ht="12" customHeight="1">
      <c r="A191" s="209" t="s">
        <v>50</v>
      </c>
      <c r="B191" s="209" t="s">
        <v>281</v>
      </c>
      <c r="C191" s="282" t="s">
        <v>15</v>
      </c>
      <c r="D191" s="273">
        <f t="shared" si="10"/>
        <v>9.5983452499999995</v>
      </c>
      <c r="E191" s="271">
        <v>4047.7306900000003</v>
      </c>
      <c r="F191" s="271">
        <v>38926.779134157914</v>
      </c>
    </row>
    <row r="192" spans="1:6" ht="12" customHeight="1">
      <c r="A192" s="209" t="s">
        <v>50</v>
      </c>
      <c r="B192" s="209" t="s">
        <v>356</v>
      </c>
      <c r="C192" s="29" t="s">
        <v>7</v>
      </c>
      <c r="D192" s="273">
        <f t="shared" si="10"/>
        <v>10.860484</v>
      </c>
      <c r="E192" s="271">
        <v>3210.6088799999998</v>
      </c>
      <c r="F192" s="271">
        <v>35071.124627986559</v>
      </c>
    </row>
    <row r="193" spans="1:6" ht="12" customHeight="1">
      <c r="A193" s="209" t="s">
        <v>50</v>
      </c>
      <c r="B193" s="209" t="s">
        <v>487</v>
      </c>
      <c r="C193" s="29" t="s">
        <v>8</v>
      </c>
      <c r="D193" s="273">
        <f t="shared" si="10"/>
        <v>6.7675000000000001</v>
      </c>
      <c r="E193" s="271">
        <v>1784103.5679500001</v>
      </c>
      <c r="F193" s="271">
        <v>12138327.034904622</v>
      </c>
    </row>
    <row r="194" spans="1:6" ht="12" customHeight="1">
      <c r="A194" s="209" t="s">
        <v>50</v>
      </c>
      <c r="B194" s="209" t="s">
        <v>488</v>
      </c>
      <c r="C194" s="282" t="s">
        <v>15</v>
      </c>
      <c r="D194" s="273">
        <f t="shared" si="10"/>
        <v>9.5983452499999995</v>
      </c>
      <c r="E194" s="271">
        <v>78850.227060000005</v>
      </c>
      <c r="F194" s="271">
        <v>758297.82377216942</v>
      </c>
    </row>
    <row r="195" spans="1:6" ht="12" customHeight="1">
      <c r="A195" s="209" t="s">
        <v>50</v>
      </c>
      <c r="B195" s="209" t="s">
        <v>489</v>
      </c>
      <c r="C195" s="282" t="s">
        <v>15</v>
      </c>
      <c r="D195" s="273">
        <f t="shared" si="10"/>
        <v>9.5983452499999995</v>
      </c>
      <c r="E195" s="271">
        <v>68088.239600000001</v>
      </c>
      <c r="F195" s="271">
        <v>654800.44685058447</v>
      </c>
    </row>
    <row r="196" spans="1:6" ht="12" customHeight="1">
      <c r="A196" s="209" t="s">
        <v>50</v>
      </c>
      <c r="B196" s="209" t="s">
        <v>490</v>
      </c>
      <c r="C196" s="282" t="s">
        <v>8</v>
      </c>
      <c r="D196" s="273">
        <f t="shared" si="10"/>
        <v>6.7675000000000001</v>
      </c>
      <c r="E196" s="271">
        <v>518396.88136</v>
      </c>
      <c r="F196" s="271">
        <v>3526965.022020896</v>
      </c>
    </row>
    <row r="197" spans="1:6" ht="12" customHeight="1">
      <c r="A197" s="209" t="s">
        <v>50</v>
      </c>
      <c r="B197" s="209" t="s">
        <v>491</v>
      </c>
      <c r="C197" s="282" t="s">
        <v>15</v>
      </c>
      <c r="D197" s="273">
        <f t="shared" si="10"/>
        <v>9.5983452499999995</v>
      </c>
      <c r="E197" s="271">
        <v>1800044.9909399999</v>
      </c>
      <c r="F197" s="271">
        <v>17310922.875125531</v>
      </c>
    </row>
    <row r="198" spans="1:6" ht="12" customHeight="1">
      <c r="A198" s="209" t="s">
        <v>50</v>
      </c>
      <c r="B198" s="209" t="s">
        <v>492</v>
      </c>
      <c r="C198" s="282" t="s">
        <v>8</v>
      </c>
      <c r="D198" s="273">
        <f t="shared" si="10"/>
        <v>6.7675000000000001</v>
      </c>
      <c r="E198" s="271">
        <v>307330.54635000002</v>
      </c>
      <c r="F198" s="271">
        <v>2090954.1051468602</v>
      </c>
    </row>
    <row r="199" spans="1:6" ht="12" customHeight="1">
      <c r="A199" s="209" t="s">
        <v>50</v>
      </c>
      <c r="B199" s="209" t="s">
        <v>493</v>
      </c>
      <c r="C199" s="282" t="s">
        <v>8</v>
      </c>
      <c r="D199" s="273">
        <f t="shared" si="10"/>
        <v>6.7675000000000001</v>
      </c>
      <c r="E199" s="271">
        <v>210682.17016000001</v>
      </c>
      <c r="F199" s="271">
        <v>1433397.2129005762</v>
      </c>
    </row>
    <row r="200" spans="1:6" ht="12" customHeight="1">
      <c r="A200" s="209" t="s">
        <v>50</v>
      </c>
      <c r="B200" s="209" t="s">
        <v>494</v>
      </c>
      <c r="C200" s="282" t="s">
        <v>15</v>
      </c>
      <c r="D200" s="273">
        <f t="shared" si="10"/>
        <v>9.5983452499999995</v>
      </c>
      <c r="E200" s="271">
        <v>4471.5245399999994</v>
      </c>
      <c r="F200" s="271">
        <v>43002.378738183055</v>
      </c>
    </row>
    <row r="201" spans="1:6" ht="12" customHeight="1">
      <c r="A201" s="209" t="s">
        <v>50</v>
      </c>
      <c r="B201" s="209" t="s">
        <v>495</v>
      </c>
      <c r="C201" s="282" t="s">
        <v>8</v>
      </c>
      <c r="D201" s="273">
        <f t="shared" si="10"/>
        <v>6.7675000000000001</v>
      </c>
      <c r="E201" s="271">
        <v>1081746.5517599999</v>
      </c>
      <c r="F201" s="271">
        <v>7359770.8395543359</v>
      </c>
    </row>
    <row r="202" spans="1:6" ht="12" customHeight="1">
      <c r="A202" s="209" t="s">
        <v>50</v>
      </c>
      <c r="B202" s="209" t="s">
        <v>496</v>
      </c>
      <c r="C202" s="282" t="s">
        <v>15</v>
      </c>
      <c r="D202" s="273">
        <f t="shared" si="10"/>
        <v>9.5983452499999995</v>
      </c>
      <c r="E202" s="271">
        <v>1308724.2358199998</v>
      </c>
      <c r="F202" s="271">
        <v>12585921.143702554</v>
      </c>
    </row>
    <row r="203" spans="1:6" ht="12" customHeight="1">
      <c r="A203" s="209" t="s">
        <v>50</v>
      </c>
      <c r="B203" s="209" t="s">
        <v>497</v>
      </c>
      <c r="C203" s="282" t="s">
        <v>8</v>
      </c>
      <c r="D203" s="273">
        <f t="shared" si="10"/>
        <v>6.7675000000000001</v>
      </c>
      <c r="E203" s="271">
        <v>51932.598270000002</v>
      </c>
      <c r="F203" s="271">
        <v>353328.62558977201</v>
      </c>
    </row>
    <row r="204" spans="1:6" ht="12" customHeight="1">
      <c r="A204" s="209" t="s">
        <v>50</v>
      </c>
      <c r="B204" s="209" t="s">
        <v>498</v>
      </c>
      <c r="C204" s="282" t="s">
        <v>8</v>
      </c>
      <c r="D204" s="273">
        <f t="shared" si="10"/>
        <v>6.7675000000000001</v>
      </c>
      <c r="E204" s="271">
        <v>21147.018749999999</v>
      </c>
      <c r="F204" s="271">
        <v>143875.85676749999</v>
      </c>
    </row>
    <row r="205" spans="1:6" ht="12" customHeight="1">
      <c r="A205" s="209" t="s">
        <v>50</v>
      </c>
      <c r="B205" s="209" t="s">
        <v>383</v>
      </c>
      <c r="C205" s="282" t="s">
        <v>8</v>
      </c>
      <c r="D205" s="273">
        <f t="shared" si="10"/>
        <v>6.7675000000000001</v>
      </c>
      <c r="E205" s="271">
        <v>513304.88939999999</v>
      </c>
      <c r="F205" s="271">
        <v>3492321.1455218401</v>
      </c>
    </row>
    <row r="206" spans="1:6" ht="12" customHeight="1">
      <c r="A206" s="209" t="s">
        <v>50</v>
      </c>
      <c r="B206" s="209" t="s">
        <v>499</v>
      </c>
      <c r="C206" s="282" t="s">
        <v>8</v>
      </c>
      <c r="D206" s="273">
        <f t="shared" si="10"/>
        <v>6.7675000000000001</v>
      </c>
      <c r="E206" s="271">
        <v>505135.92887999996</v>
      </c>
      <c r="F206" s="271">
        <v>3436742.805727968</v>
      </c>
    </row>
    <row r="207" spans="1:6" ht="12" customHeight="1">
      <c r="A207" s="209" t="s">
        <v>50</v>
      </c>
      <c r="B207" s="209" t="s">
        <v>500</v>
      </c>
      <c r="C207" s="282" t="s">
        <v>8</v>
      </c>
      <c r="D207" s="273">
        <f t="shared" si="10"/>
        <v>6.7675000000000001</v>
      </c>
      <c r="E207" s="271">
        <v>4302615.1285000006</v>
      </c>
      <c r="F207" s="271">
        <v>29273272.288262606</v>
      </c>
    </row>
    <row r="208" spans="1:6" ht="12" customHeight="1">
      <c r="A208" s="209" t="s">
        <v>50</v>
      </c>
      <c r="B208" s="209" t="s">
        <v>501</v>
      </c>
      <c r="C208" s="282" t="s">
        <v>8</v>
      </c>
      <c r="D208" s="273">
        <f t="shared" si="10"/>
        <v>6.7675000000000001</v>
      </c>
      <c r="E208" s="271">
        <v>121471.15169999999</v>
      </c>
      <c r="F208" s="271">
        <v>826441.12770611991</v>
      </c>
    </row>
    <row r="209" spans="1:6" ht="12" customHeight="1">
      <c r="A209" s="209" t="s">
        <v>50</v>
      </c>
      <c r="B209" s="209" t="s">
        <v>502</v>
      </c>
      <c r="C209" s="282" t="s">
        <v>8</v>
      </c>
      <c r="D209" s="273">
        <f t="shared" si="10"/>
        <v>6.7675000000000001</v>
      </c>
      <c r="E209" s="271">
        <v>35821.954559999998</v>
      </c>
      <c r="F209" s="271">
        <v>243718.250044416</v>
      </c>
    </row>
    <row r="210" spans="1:6" ht="12" customHeight="1">
      <c r="A210" s="209" t="s">
        <v>50</v>
      </c>
      <c r="B210" s="209" t="s">
        <v>503</v>
      </c>
      <c r="C210" s="282" t="s">
        <v>8</v>
      </c>
      <c r="D210" s="273">
        <f t="shared" si="10"/>
        <v>6.7675000000000001</v>
      </c>
      <c r="E210" s="271">
        <v>62268.99412000001</v>
      </c>
      <c r="F210" s="271">
        <v>423653.32839483209</v>
      </c>
    </row>
    <row r="211" spans="1:6" ht="12" customHeight="1">
      <c r="A211" s="209" t="s">
        <v>50</v>
      </c>
      <c r="B211" s="209" t="s">
        <v>504</v>
      </c>
      <c r="C211" s="282" t="s">
        <v>8</v>
      </c>
      <c r="D211" s="273">
        <f t="shared" si="10"/>
        <v>6.7675000000000001</v>
      </c>
      <c r="E211" s="271">
        <v>802996.89471999998</v>
      </c>
      <c r="F211" s="271">
        <v>5463269.6729169926</v>
      </c>
    </row>
    <row r="212" spans="1:6" ht="12" customHeight="1">
      <c r="A212" s="209" t="s">
        <v>50</v>
      </c>
      <c r="B212" s="209" t="s">
        <v>505</v>
      </c>
      <c r="C212" s="282" t="s">
        <v>8</v>
      </c>
      <c r="D212" s="273">
        <f t="shared" si="10"/>
        <v>6.7675000000000001</v>
      </c>
      <c r="E212" s="271">
        <v>55062.478800000004</v>
      </c>
      <c r="F212" s="271">
        <v>374623.08076368005</v>
      </c>
    </row>
    <row r="213" spans="1:6" ht="12" customHeight="1">
      <c r="A213" s="209" t="s">
        <v>50</v>
      </c>
      <c r="B213" s="209" t="s">
        <v>506</v>
      </c>
      <c r="C213" s="282" t="s">
        <v>8</v>
      </c>
      <c r="D213" s="273">
        <f t="shared" si="10"/>
        <v>6.7675000000000001</v>
      </c>
      <c r="E213" s="271">
        <v>579468.40706</v>
      </c>
      <c r="F213" s="271">
        <v>3942471.254273416</v>
      </c>
    </row>
    <row r="214" spans="1:6" ht="12" customHeight="1">
      <c r="A214" s="209" t="s">
        <v>50</v>
      </c>
      <c r="B214" s="209" t="s">
        <v>507</v>
      </c>
      <c r="C214" s="282" t="s">
        <v>8</v>
      </c>
      <c r="D214" s="273">
        <f t="shared" si="10"/>
        <v>6.7675000000000001</v>
      </c>
      <c r="E214" s="271">
        <v>207478.019</v>
      </c>
      <c r="F214" s="271">
        <v>1411597.4500684</v>
      </c>
    </row>
    <row r="215" spans="1:6" ht="12" customHeight="1">
      <c r="A215" s="209" t="s">
        <v>50</v>
      </c>
      <c r="B215" s="209" t="s">
        <v>508</v>
      </c>
      <c r="C215" s="282" t="s">
        <v>15</v>
      </c>
      <c r="D215" s="273">
        <f t="shared" si="10"/>
        <v>9.5983452499999995</v>
      </c>
      <c r="E215" s="271">
        <v>2392.50632</v>
      </c>
      <c r="F215" s="271">
        <v>23008.587336554479</v>
      </c>
    </row>
    <row r="216" spans="1:6" ht="12" customHeight="1">
      <c r="A216" s="209" t="s">
        <v>50</v>
      </c>
      <c r="B216" s="209" t="s">
        <v>509</v>
      </c>
      <c r="C216" s="282" t="s">
        <v>15</v>
      </c>
      <c r="D216" s="273">
        <f t="shared" si="10"/>
        <v>9.5983452499999995</v>
      </c>
      <c r="E216" s="271">
        <v>22753.818539999997</v>
      </c>
      <c r="F216" s="271">
        <v>218822.08491624903</v>
      </c>
    </row>
    <row r="217" spans="1:6" ht="12" customHeight="1">
      <c r="A217" s="209" t="s">
        <v>50</v>
      </c>
      <c r="B217" s="209" t="s">
        <v>510</v>
      </c>
      <c r="C217" s="282" t="s">
        <v>15</v>
      </c>
      <c r="D217" s="273">
        <f t="shared" si="10"/>
        <v>9.5983452499999995</v>
      </c>
      <c r="E217" s="271">
        <v>1531310.1443600003</v>
      </c>
      <c r="F217" s="271">
        <v>14726516.248391317</v>
      </c>
    </row>
    <row r="218" spans="1:6" ht="12" customHeight="1">
      <c r="A218" s="209" t="s">
        <v>50</v>
      </c>
      <c r="B218" s="209" t="s">
        <v>511</v>
      </c>
      <c r="C218" s="282" t="s">
        <v>8</v>
      </c>
      <c r="D218" s="273">
        <f t="shared" si="10"/>
        <v>6.7675000000000001</v>
      </c>
      <c r="E218" s="271">
        <v>670542.14964000008</v>
      </c>
      <c r="F218" s="271">
        <v>4562100.569290705</v>
      </c>
    </row>
    <row r="219" spans="1:6" ht="12" customHeight="1">
      <c r="A219" s="209" t="s">
        <v>50</v>
      </c>
      <c r="B219" s="209" t="s">
        <v>512</v>
      </c>
      <c r="C219" s="282" t="s">
        <v>15</v>
      </c>
      <c r="D219" s="273">
        <f t="shared" si="10"/>
        <v>9.5983452499999995</v>
      </c>
      <c r="E219" s="271">
        <v>22127.267240000001</v>
      </c>
      <c r="F219" s="271">
        <v>212796.57928377838</v>
      </c>
    </row>
    <row r="220" spans="1:6" ht="12" customHeight="1">
      <c r="A220" s="209" t="s">
        <v>50</v>
      </c>
      <c r="B220" s="209" t="s">
        <v>513</v>
      </c>
      <c r="C220" s="282" t="s">
        <v>8</v>
      </c>
      <c r="D220" s="273">
        <f t="shared" si="10"/>
        <v>6.7675000000000001</v>
      </c>
      <c r="E220" s="271">
        <v>241254.79734999998</v>
      </c>
      <c r="F220" s="271">
        <v>1641401.1392504598</v>
      </c>
    </row>
    <row r="221" spans="1:6" ht="12" customHeight="1">
      <c r="A221" s="209" t="s">
        <v>50</v>
      </c>
      <c r="B221" s="209" t="s">
        <v>514</v>
      </c>
      <c r="C221" s="282" t="s">
        <v>15</v>
      </c>
      <c r="D221" s="273">
        <f t="shared" ref="D221:D289" si="11">VLOOKUP(C221,Currencies,2,FALSE)</f>
        <v>9.5983452499999995</v>
      </c>
      <c r="E221" s="271">
        <v>13483.24991</v>
      </c>
      <c r="F221" s="271">
        <v>129667.5919062255</v>
      </c>
    </row>
    <row r="222" spans="1:6" ht="12" customHeight="1">
      <c r="A222" s="209" t="s">
        <v>50</v>
      </c>
      <c r="B222" s="209" t="s">
        <v>515</v>
      </c>
      <c r="C222" s="282" t="s">
        <v>15</v>
      </c>
      <c r="D222" s="273">
        <f t="shared" si="11"/>
        <v>9.5983452499999995</v>
      </c>
      <c r="E222" s="271">
        <v>107080.63632000002</v>
      </c>
      <c r="F222" s="271">
        <v>1029787.9475706248</v>
      </c>
    </row>
    <row r="223" spans="1:6" ht="12" customHeight="1">
      <c r="A223" s="209" t="s">
        <v>50</v>
      </c>
      <c r="B223" s="209" t="s">
        <v>516</v>
      </c>
      <c r="C223" s="282" t="s">
        <v>15</v>
      </c>
      <c r="D223" s="273">
        <f t="shared" si="11"/>
        <v>9.5983452499999995</v>
      </c>
      <c r="E223" s="271">
        <v>119933.25264000001</v>
      </c>
      <c r="F223" s="271">
        <v>1153390.7747104689</v>
      </c>
    </row>
    <row r="224" spans="1:6" ht="12" customHeight="1">
      <c r="A224" s="209" t="s">
        <v>50</v>
      </c>
      <c r="B224" s="209" t="s">
        <v>517</v>
      </c>
      <c r="C224" s="282" t="s">
        <v>8</v>
      </c>
      <c r="D224" s="273">
        <f t="shared" si="11"/>
        <v>6.7675000000000001</v>
      </c>
      <c r="E224" s="271">
        <v>499903.32761999994</v>
      </c>
      <c r="F224" s="271">
        <v>3401142.2797954315</v>
      </c>
    </row>
    <row r="225" spans="1:6" ht="12" customHeight="1">
      <c r="A225" s="209" t="s">
        <v>50</v>
      </c>
      <c r="B225" s="209" t="s">
        <v>518</v>
      </c>
      <c r="C225" s="282" t="s">
        <v>8</v>
      </c>
      <c r="D225" s="273">
        <f t="shared" si="11"/>
        <v>6.7675000000000001</v>
      </c>
      <c r="E225" s="271">
        <v>592261.25943999994</v>
      </c>
      <c r="F225" s="271">
        <v>4029508.7047259836</v>
      </c>
    </row>
    <row r="226" spans="1:6" ht="12" customHeight="1">
      <c r="A226" s="209" t="s">
        <v>50</v>
      </c>
      <c r="B226" s="209" t="s">
        <v>519</v>
      </c>
      <c r="C226" s="282" t="s">
        <v>15</v>
      </c>
      <c r="D226" s="273">
        <f t="shared" si="11"/>
        <v>9.5983452499999995</v>
      </c>
      <c r="E226" s="271">
        <v>350306.68284000002</v>
      </c>
      <c r="F226" s="271">
        <v>3368878.0001646271</v>
      </c>
    </row>
    <row r="227" spans="1:6" ht="12" customHeight="1">
      <c r="A227" s="209" t="s">
        <v>50</v>
      </c>
      <c r="B227" s="209" t="s">
        <v>520</v>
      </c>
      <c r="C227" s="282" t="s">
        <v>8</v>
      </c>
      <c r="D227" s="273">
        <f t="shared" si="11"/>
        <v>6.7675000000000001</v>
      </c>
      <c r="E227" s="271">
        <v>6034282.9112099996</v>
      </c>
      <c r="F227" s="271">
        <v>41054847.214708358</v>
      </c>
    </row>
    <row r="228" spans="1:6" ht="12" customHeight="1">
      <c r="A228" s="209" t="s">
        <v>50</v>
      </c>
      <c r="B228" s="209" t="s">
        <v>521</v>
      </c>
      <c r="C228" s="282" t="s">
        <v>8</v>
      </c>
      <c r="D228" s="273">
        <f t="shared" si="11"/>
        <v>6.7675000000000001</v>
      </c>
      <c r="E228" s="271">
        <v>7619646.6066000005</v>
      </c>
      <c r="F228" s="271">
        <v>51841027.652663767</v>
      </c>
    </row>
    <row r="229" spans="1:6" ht="12" customHeight="1">
      <c r="A229" s="209" t="s">
        <v>50</v>
      </c>
      <c r="B229" s="209" t="s">
        <v>522</v>
      </c>
      <c r="C229" s="282" t="s">
        <v>8</v>
      </c>
      <c r="D229" s="273">
        <f t="shared" si="11"/>
        <v>6.7675000000000001</v>
      </c>
      <c r="E229" s="271">
        <v>566411.5355</v>
      </c>
      <c r="F229" s="271">
        <v>3853637.5229278002</v>
      </c>
    </row>
    <row r="230" spans="1:6" ht="12" customHeight="1">
      <c r="A230" s="209" t="s">
        <v>50</v>
      </c>
      <c r="B230" s="209" t="s">
        <v>523</v>
      </c>
      <c r="C230" s="282" t="s">
        <v>8</v>
      </c>
      <c r="D230" s="273">
        <f t="shared" si="11"/>
        <v>6.7675000000000001</v>
      </c>
      <c r="E230" s="271">
        <v>1615357.3380000002</v>
      </c>
      <c r="F230" s="271">
        <v>10990245.184816802</v>
      </c>
    </row>
    <row r="231" spans="1:6" ht="12" customHeight="1">
      <c r="A231" s="209" t="s">
        <v>50</v>
      </c>
      <c r="B231" s="209" t="s">
        <v>524</v>
      </c>
      <c r="C231" s="282" t="s">
        <v>8</v>
      </c>
      <c r="D231" s="273">
        <f t="shared" si="11"/>
        <v>6.7675000000000001</v>
      </c>
      <c r="E231" s="271">
        <v>4765958.9821800003</v>
      </c>
      <c r="F231" s="271">
        <v>32425678.531159852</v>
      </c>
    </row>
    <row r="232" spans="1:6" ht="12" customHeight="1">
      <c r="A232" s="209" t="s">
        <v>50</v>
      </c>
      <c r="B232" s="209" t="s">
        <v>525</v>
      </c>
      <c r="C232" s="282" t="s">
        <v>8</v>
      </c>
      <c r="D232" s="273">
        <f t="shared" si="11"/>
        <v>6.7675000000000001</v>
      </c>
      <c r="E232" s="271">
        <v>1032324.2253999999</v>
      </c>
      <c r="F232" s="271">
        <v>7023521.0999314394</v>
      </c>
    </row>
    <row r="233" spans="1:6" ht="12" customHeight="1">
      <c r="A233" s="209" t="s">
        <v>50</v>
      </c>
      <c r="B233" s="209" t="s">
        <v>526</v>
      </c>
      <c r="C233" s="282" t="s">
        <v>8</v>
      </c>
      <c r="D233" s="273">
        <f t="shared" si="11"/>
        <v>6.7675000000000001</v>
      </c>
      <c r="E233" s="271">
        <v>479843.67365999997</v>
      </c>
      <c r="F233" s="271">
        <v>3264664.4181131758</v>
      </c>
    </row>
    <row r="234" spans="1:6" ht="12" customHeight="1">
      <c r="A234" s="209" t="s">
        <v>50</v>
      </c>
      <c r="B234" s="209" t="s">
        <v>527</v>
      </c>
      <c r="C234" s="282" t="s">
        <v>27</v>
      </c>
      <c r="D234" s="273">
        <f t="shared" si="11"/>
        <v>12.22903583302549</v>
      </c>
      <c r="E234" s="271">
        <v>9748806.4348800015</v>
      </c>
      <c r="F234" s="271">
        <v>801078.92236695939</v>
      </c>
    </row>
    <row r="235" spans="1:6" ht="12" customHeight="1">
      <c r="A235" s="209" t="s">
        <v>50</v>
      </c>
      <c r="B235" s="209" t="s">
        <v>528</v>
      </c>
      <c r="C235" s="282" t="s">
        <v>15</v>
      </c>
      <c r="D235" s="273">
        <f t="shared" si="11"/>
        <v>9.5983452499999995</v>
      </c>
      <c r="E235" s="271">
        <v>146559.49610999998</v>
      </c>
      <c r="F235" s="271">
        <v>1409453.7339606071</v>
      </c>
    </row>
    <row r="236" spans="1:6" ht="12" customHeight="1">
      <c r="A236" s="209" t="s">
        <v>50</v>
      </c>
      <c r="B236" s="209" t="s">
        <v>529</v>
      </c>
      <c r="C236" s="282" t="s">
        <v>8</v>
      </c>
      <c r="D236" s="273">
        <f t="shared" si="11"/>
        <v>6.7675000000000001</v>
      </c>
      <c r="E236" s="271">
        <v>180501.18899999995</v>
      </c>
      <c r="F236" s="271">
        <v>1228057.8894803997</v>
      </c>
    </row>
    <row r="237" spans="1:6" ht="12" customHeight="1">
      <c r="A237" s="209" t="s">
        <v>50</v>
      </c>
      <c r="B237" s="209" t="s">
        <v>530</v>
      </c>
      <c r="C237" s="282" t="s">
        <v>8</v>
      </c>
      <c r="D237" s="273">
        <f t="shared" si="11"/>
        <v>6.7675000000000001</v>
      </c>
      <c r="E237" s="271">
        <v>177337.47107999999</v>
      </c>
      <c r="F237" s="271">
        <v>1206533.2182398881</v>
      </c>
    </row>
    <row r="238" spans="1:6" ht="12" customHeight="1">
      <c r="A238" s="209" t="s">
        <v>50</v>
      </c>
      <c r="B238" s="209" t="s">
        <v>531</v>
      </c>
      <c r="C238" s="282" t="s">
        <v>15</v>
      </c>
      <c r="D238" s="273">
        <f t="shared" si="11"/>
        <v>9.5983452499999995</v>
      </c>
      <c r="E238" s="271">
        <v>23545.756799999999</v>
      </c>
      <c r="F238" s="271">
        <v>226438.1068544352</v>
      </c>
    </row>
    <row r="239" spans="1:6" ht="12" customHeight="1">
      <c r="A239" s="209" t="s">
        <v>50</v>
      </c>
      <c r="B239" s="209" t="s">
        <v>532</v>
      </c>
      <c r="C239" s="282" t="s">
        <v>8</v>
      </c>
      <c r="D239" s="273">
        <f t="shared" si="11"/>
        <v>6.7675000000000001</v>
      </c>
      <c r="E239" s="271">
        <v>628126.76184000005</v>
      </c>
      <c r="F239" s="271">
        <v>4273523.2368546249</v>
      </c>
    </row>
    <row r="240" spans="1:6" ht="12" customHeight="1">
      <c r="A240" s="209" t="s">
        <v>50</v>
      </c>
      <c r="B240" s="209" t="s">
        <v>284</v>
      </c>
      <c r="C240" s="282" t="s">
        <v>8</v>
      </c>
      <c r="D240" s="273">
        <f t="shared" si="11"/>
        <v>6.7675000000000001</v>
      </c>
      <c r="E240" s="271">
        <v>14594681.206839999</v>
      </c>
      <c r="F240" s="271">
        <v>99296373.058856621</v>
      </c>
    </row>
    <row r="241" spans="1:6" ht="12" customHeight="1">
      <c r="A241" s="209" t="s">
        <v>50</v>
      </c>
      <c r="B241" s="209" t="s">
        <v>533</v>
      </c>
      <c r="C241" s="282" t="s">
        <v>15</v>
      </c>
      <c r="D241" s="273">
        <f t="shared" si="11"/>
        <v>9.5983452499999995</v>
      </c>
      <c r="E241" s="271">
        <v>835843.78624000016</v>
      </c>
      <c r="F241" s="271">
        <v>8038258.7057991214</v>
      </c>
    </row>
    <row r="242" spans="1:6" ht="12" customHeight="1">
      <c r="A242" s="209" t="s">
        <v>50</v>
      </c>
      <c r="B242" s="209" t="s">
        <v>534</v>
      </c>
      <c r="C242" s="282" t="s">
        <v>8</v>
      </c>
      <c r="D242" s="273">
        <f t="shared" si="11"/>
        <v>6.7675000000000001</v>
      </c>
      <c r="E242" s="271">
        <v>860515.04</v>
      </c>
      <c r="F242" s="271">
        <v>5854600.1261440003</v>
      </c>
    </row>
    <row r="243" spans="1:6" ht="12" customHeight="1">
      <c r="A243" s="209" t="s">
        <v>50</v>
      </c>
      <c r="B243" s="209" t="s">
        <v>292</v>
      </c>
      <c r="C243" s="282" t="s">
        <v>8</v>
      </c>
      <c r="D243" s="273">
        <f t="shared" si="11"/>
        <v>6.7675000000000001</v>
      </c>
      <c r="E243" s="271">
        <v>158896.82060000001</v>
      </c>
      <c r="F243" s="271">
        <v>1081070.4086341602</v>
      </c>
    </row>
    <row r="244" spans="1:6" ht="12" customHeight="1">
      <c r="A244" s="209" t="s">
        <v>50</v>
      </c>
      <c r="B244" s="209" t="s">
        <v>535</v>
      </c>
      <c r="C244" s="282" t="s">
        <v>8</v>
      </c>
      <c r="D244" s="273">
        <f t="shared" si="11"/>
        <v>6.7675000000000001</v>
      </c>
      <c r="E244" s="271">
        <v>1905468.0971199996</v>
      </c>
      <c r="F244" s="271">
        <v>12964042.74556563</v>
      </c>
    </row>
    <row r="245" spans="1:6" ht="12" customHeight="1">
      <c r="A245" s="209" t="s">
        <v>50</v>
      </c>
      <c r="B245" s="209" t="s">
        <v>280</v>
      </c>
      <c r="C245" s="282" t="s">
        <v>8</v>
      </c>
      <c r="D245" s="273">
        <f t="shared" si="11"/>
        <v>6.7675000000000001</v>
      </c>
      <c r="E245" s="271">
        <v>1511294.7648</v>
      </c>
      <c r="F245" s="271">
        <v>10282245.061793281</v>
      </c>
    </row>
    <row r="246" spans="1:6" ht="12" customHeight="1">
      <c r="A246" s="209" t="s">
        <v>50</v>
      </c>
      <c r="B246" s="209" t="s">
        <v>282</v>
      </c>
      <c r="C246" s="282" t="s">
        <v>8</v>
      </c>
      <c r="D246" s="273">
        <f t="shared" si="11"/>
        <v>6.7675000000000001</v>
      </c>
      <c r="E246" s="271">
        <v>2524925.7341100001</v>
      </c>
      <c r="F246" s="271">
        <v>17178584.724590797</v>
      </c>
    </row>
    <row r="247" spans="1:6" ht="12" customHeight="1">
      <c r="A247" s="209" t="s">
        <v>50</v>
      </c>
      <c r="B247" s="209" t="s">
        <v>283</v>
      </c>
      <c r="C247" s="282" t="s">
        <v>8</v>
      </c>
      <c r="D247" s="273">
        <f t="shared" si="11"/>
        <v>6.7675000000000001</v>
      </c>
      <c r="E247" s="271">
        <v>4079783.0628499994</v>
      </c>
      <c r="F247" s="271">
        <v>27757212.046406258</v>
      </c>
    </row>
    <row r="248" spans="1:6" ht="12" customHeight="1">
      <c r="A248" s="209" t="s">
        <v>50</v>
      </c>
      <c r="B248" s="209" t="s">
        <v>536</v>
      </c>
      <c r="C248" s="282" t="s">
        <v>8</v>
      </c>
      <c r="D248" s="273">
        <f t="shared" si="11"/>
        <v>6.7675000000000001</v>
      </c>
      <c r="E248" s="271">
        <v>1662812.1069000002</v>
      </c>
      <c r="F248" s="271">
        <v>11313108.450504841</v>
      </c>
    </row>
    <row r="249" spans="1:6" ht="12" customHeight="1">
      <c r="A249" s="209" t="s">
        <v>50</v>
      </c>
      <c r="B249" s="209" t="s">
        <v>537</v>
      </c>
      <c r="C249" s="282" t="s">
        <v>8</v>
      </c>
      <c r="D249" s="273">
        <f t="shared" si="11"/>
        <v>6.7675000000000001</v>
      </c>
      <c r="E249" s="271">
        <v>22640.016900000002</v>
      </c>
      <c r="F249" s="271">
        <v>154033.61898084002</v>
      </c>
    </row>
    <row r="250" spans="1:6" ht="12" customHeight="1">
      <c r="A250" s="209" t="s">
        <v>50</v>
      </c>
      <c r="B250" s="209" t="s">
        <v>538</v>
      </c>
      <c r="C250" s="282" t="s">
        <v>8</v>
      </c>
      <c r="D250" s="273">
        <f t="shared" si="11"/>
        <v>6.7675000000000001</v>
      </c>
      <c r="E250" s="271">
        <v>3073063.0564500005</v>
      </c>
      <c r="F250" s="271">
        <v>20907891.810863223</v>
      </c>
    </row>
    <row r="251" spans="1:6" ht="12" customHeight="1">
      <c r="A251" s="209" t="s">
        <v>50</v>
      </c>
      <c r="B251" s="209" t="s">
        <v>539</v>
      </c>
      <c r="C251" s="282" t="s">
        <v>8</v>
      </c>
      <c r="D251" s="273">
        <f t="shared" si="11"/>
        <v>6.7675000000000001</v>
      </c>
      <c r="E251" s="271">
        <v>22733.4447</v>
      </c>
      <c r="F251" s="271">
        <v>154669.26436092</v>
      </c>
    </row>
    <row r="252" spans="1:6" ht="12" customHeight="1">
      <c r="A252" s="209" t="s">
        <v>50</v>
      </c>
      <c r="B252" s="209" t="s">
        <v>540</v>
      </c>
      <c r="C252" s="282" t="s">
        <v>15</v>
      </c>
      <c r="D252" s="273">
        <f t="shared" si="11"/>
        <v>9.5983452499999995</v>
      </c>
      <c r="E252" s="271">
        <v>259766.85881999999</v>
      </c>
      <c r="F252" s="271">
        <v>2498162.0354935522</v>
      </c>
    </row>
    <row r="253" spans="1:6" ht="12" customHeight="1">
      <c r="A253" s="209" t="s">
        <v>50</v>
      </c>
      <c r="B253" s="209" t="s">
        <v>541</v>
      </c>
      <c r="C253" s="282" t="s">
        <v>15</v>
      </c>
      <c r="D253" s="273">
        <f t="shared" si="11"/>
        <v>9.5983452499999995</v>
      </c>
      <c r="E253" s="271">
        <v>492656.03164000006</v>
      </c>
      <c r="F253" s="271">
        <v>4737843.0042639505</v>
      </c>
    </row>
    <row r="254" spans="1:6" ht="12" customHeight="1">
      <c r="A254" s="209" t="s">
        <v>50</v>
      </c>
      <c r="B254" s="209" t="s">
        <v>542</v>
      </c>
      <c r="C254" s="282" t="s">
        <v>8</v>
      </c>
      <c r="D254" s="273">
        <f t="shared" si="11"/>
        <v>6.7675000000000001</v>
      </c>
      <c r="E254" s="271">
        <v>1018584.9431999999</v>
      </c>
      <c r="F254" s="271">
        <v>6930044.5195555193</v>
      </c>
    </row>
    <row r="255" spans="1:6" ht="12" customHeight="1">
      <c r="A255" s="209" t="s">
        <v>50</v>
      </c>
      <c r="B255" s="209" t="s">
        <v>543</v>
      </c>
      <c r="C255" s="282" t="s">
        <v>8</v>
      </c>
      <c r="D255" s="273">
        <f t="shared" si="11"/>
        <v>6.7675000000000001</v>
      </c>
      <c r="E255" s="271">
        <v>376638.56557999999</v>
      </c>
      <c r="F255" s="271">
        <v>2562498.1447800882</v>
      </c>
    </row>
    <row r="256" spans="1:6" ht="12" customHeight="1">
      <c r="A256" s="209" t="s">
        <v>50</v>
      </c>
      <c r="B256" s="209" t="s">
        <v>544</v>
      </c>
      <c r="C256" s="282" t="s">
        <v>8</v>
      </c>
      <c r="D256" s="273">
        <f t="shared" si="11"/>
        <v>6.7675000000000001</v>
      </c>
      <c r="E256" s="271">
        <v>763325.47185999993</v>
      </c>
      <c r="F256" s="271">
        <v>5193361.1803466957</v>
      </c>
    </row>
    <row r="257" spans="1:6" ht="12" customHeight="1">
      <c r="A257" s="209" t="s">
        <v>50</v>
      </c>
      <c r="B257" s="209" t="s">
        <v>545</v>
      </c>
      <c r="C257" s="282" t="s">
        <v>8</v>
      </c>
      <c r="D257" s="273">
        <f t="shared" si="11"/>
        <v>6.7675000000000001</v>
      </c>
      <c r="E257" s="271">
        <v>171006.00065999996</v>
      </c>
      <c r="F257" s="271">
        <v>1163456.4260903758</v>
      </c>
    </row>
    <row r="258" spans="1:6" ht="12" customHeight="1">
      <c r="A258" s="209" t="s">
        <v>50</v>
      </c>
      <c r="B258" s="209" t="s">
        <v>546</v>
      </c>
      <c r="C258" s="282" t="s">
        <v>8</v>
      </c>
      <c r="D258" s="273">
        <f t="shared" si="11"/>
        <v>6.7675000000000001</v>
      </c>
      <c r="E258" s="271">
        <v>57327.187719999994</v>
      </c>
      <c r="F258" s="271">
        <v>390031.25437179196</v>
      </c>
    </row>
    <row r="259" spans="1:6" ht="12" customHeight="1">
      <c r="A259" s="209" t="s">
        <v>50</v>
      </c>
      <c r="B259" s="209" t="s">
        <v>547</v>
      </c>
      <c r="C259" s="282" t="s">
        <v>8</v>
      </c>
      <c r="D259" s="273">
        <f t="shared" si="11"/>
        <v>6.7675000000000001</v>
      </c>
      <c r="E259" s="271">
        <v>109589.48730000001</v>
      </c>
      <c r="F259" s="271">
        <v>745603.03579428012</v>
      </c>
    </row>
    <row r="260" spans="1:6" ht="12" customHeight="1">
      <c r="A260" s="209" t="s">
        <v>50</v>
      </c>
      <c r="B260" s="209" t="s">
        <v>548</v>
      </c>
      <c r="C260" s="282" t="s">
        <v>8</v>
      </c>
      <c r="D260" s="273">
        <f t="shared" si="11"/>
        <v>6.7675000000000001</v>
      </c>
      <c r="E260" s="271">
        <v>142268.52970000001</v>
      </c>
      <c r="F260" s="271">
        <v>967938.16866692016</v>
      </c>
    </row>
    <row r="261" spans="1:6" ht="12" customHeight="1">
      <c r="A261" s="209" t="s">
        <v>50</v>
      </c>
      <c r="B261" s="209" t="s">
        <v>549</v>
      </c>
      <c r="C261" s="282" t="s">
        <v>8</v>
      </c>
      <c r="D261" s="273">
        <f t="shared" si="11"/>
        <v>6.7675000000000001</v>
      </c>
      <c r="E261" s="271">
        <v>41050.198199999999</v>
      </c>
      <c r="F261" s="271">
        <v>279289.12847351999</v>
      </c>
    </row>
    <row r="262" spans="1:6" ht="12" customHeight="1">
      <c r="A262" s="209" t="s">
        <v>50</v>
      </c>
      <c r="B262" s="209" t="s">
        <v>550</v>
      </c>
      <c r="C262" s="282" t="s">
        <v>8</v>
      </c>
      <c r="D262" s="273">
        <f t="shared" si="11"/>
        <v>6.7675000000000001</v>
      </c>
      <c r="E262" s="271">
        <v>1574320.8391800001</v>
      </c>
      <c r="F262" s="271">
        <v>10711049.261445049</v>
      </c>
    </row>
    <row r="263" spans="1:6" ht="12" customHeight="1">
      <c r="A263" s="209" t="s">
        <v>50</v>
      </c>
      <c r="B263" s="209" t="s">
        <v>306</v>
      </c>
      <c r="C263" s="282" t="s">
        <v>8</v>
      </c>
      <c r="D263" s="273">
        <f t="shared" si="11"/>
        <v>6.7675000000000001</v>
      </c>
      <c r="E263" s="271">
        <v>1877963.0681400003</v>
      </c>
      <c r="F263" s="271">
        <v>12776909.530397307</v>
      </c>
    </row>
    <row r="264" spans="1:6" ht="12" customHeight="1">
      <c r="A264" s="209"/>
      <c r="B264" s="272" t="s">
        <v>41</v>
      </c>
      <c r="C264" s="29"/>
      <c r="D264" s="168"/>
      <c r="E264" s="271"/>
      <c r="F264" s="271"/>
    </row>
    <row r="265" spans="1:6" ht="12" customHeight="1">
      <c r="A265" s="209" t="s">
        <v>41</v>
      </c>
      <c r="B265" s="209" t="s">
        <v>421</v>
      </c>
      <c r="C265" s="356" t="s">
        <v>8</v>
      </c>
      <c r="D265" s="273">
        <f t="shared" si="11"/>
        <v>6.7675000000000001</v>
      </c>
      <c r="E265" s="271">
        <v>8891896.38851</v>
      </c>
      <c r="F265" s="271">
        <v>60496906.268866636</v>
      </c>
    </row>
    <row r="266" spans="1:6" ht="12" customHeight="1">
      <c r="A266" s="209" t="s">
        <v>41</v>
      </c>
      <c r="B266" s="209" t="s">
        <v>471</v>
      </c>
      <c r="C266" s="356" t="s">
        <v>15</v>
      </c>
      <c r="D266" s="273">
        <f t="shared" si="11"/>
        <v>9.5983452499999995</v>
      </c>
      <c r="E266" s="271">
        <v>6112.0085400000007</v>
      </c>
      <c r="F266" s="271">
        <v>58778.813296659071</v>
      </c>
    </row>
    <row r="267" spans="1:6" ht="12" customHeight="1">
      <c r="A267" s="209" t="s">
        <v>41</v>
      </c>
      <c r="B267" s="209" t="s">
        <v>472</v>
      </c>
      <c r="C267" s="356" t="s">
        <v>8</v>
      </c>
      <c r="D267" s="273">
        <f t="shared" si="11"/>
        <v>6.7675000000000001</v>
      </c>
      <c r="E267" s="271">
        <v>35880.352640000005</v>
      </c>
      <c r="F267" s="271">
        <v>244115.56722150405</v>
      </c>
    </row>
    <row r="268" spans="1:6" ht="12" customHeight="1">
      <c r="A268" s="209" t="s">
        <v>41</v>
      </c>
      <c r="B268" s="209" t="s">
        <v>473</v>
      </c>
      <c r="C268" s="356" t="s">
        <v>8</v>
      </c>
      <c r="D268" s="273">
        <f t="shared" si="11"/>
        <v>6.7675000000000001</v>
      </c>
      <c r="E268" s="271">
        <v>9328.7918499999996</v>
      </c>
      <c r="F268" s="271">
        <v>63469.368230660002</v>
      </c>
    </row>
    <row r="269" spans="1:6" ht="12" customHeight="1">
      <c r="A269" s="209" t="s">
        <v>41</v>
      </c>
      <c r="B269" s="209" t="s">
        <v>474</v>
      </c>
      <c r="C269" s="356" t="s">
        <v>8</v>
      </c>
      <c r="D269" s="273">
        <f t="shared" si="11"/>
        <v>6.7675000000000001</v>
      </c>
      <c r="E269" s="271">
        <v>953612.65032000002</v>
      </c>
      <c r="F269" s="271">
        <v>6487999.0277171526</v>
      </c>
    </row>
    <row r="270" spans="1:6" ht="12" customHeight="1">
      <c r="A270" s="209" t="s">
        <v>41</v>
      </c>
      <c r="B270" s="209" t="s">
        <v>353</v>
      </c>
      <c r="C270" s="356" t="s">
        <v>7</v>
      </c>
      <c r="D270" s="273">
        <f t="shared" si="11"/>
        <v>10.860484</v>
      </c>
      <c r="E270" s="271">
        <v>2748446.0409399997</v>
      </c>
      <c r="F270" s="271">
        <v>30022683.309560578</v>
      </c>
    </row>
    <row r="271" spans="1:6" ht="12" customHeight="1">
      <c r="A271" s="209" t="s">
        <v>41</v>
      </c>
      <c r="B271" s="209" t="s">
        <v>487</v>
      </c>
      <c r="C271" s="356" t="s">
        <v>8</v>
      </c>
      <c r="D271" s="273">
        <f t="shared" si="11"/>
        <v>6.7675000000000001</v>
      </c>
      <c r="E271" s="271">
        <v>2042100.3592000003</v>
      </c>
      <c r="F271" s="271">
        <v>13893634.003853122</v>
      </c>
    </row>
    <row r="272" spans="1:6" ht="12" customHeight="1">
      <c r="A272" s="209" t="s">
        <v>41</v>
      </c>
      <c r="B272" s="209" t="s">
        <v>551</v>
      </c>
      <c r="C272" s="356" t="s">
        <v>8</v>
      </c>
      <c r="D272" s="273">
        <f t="shared" si="11"/>
        <v>6.7675000000000001</v>
      </c>
      <c r="E272" s="271">
        <v>178374.272</v>
      </c>
      <c r="F272" s="271">
        <v>1213587.1969792</v>
      </c>
    </row>
    <row r="273" spans="1:6" ht="12" customHeight="1">
      <c r="A273" s="209" t="s">
        <v>41</v>
      </c>
      <c r="B273" s="209" t="s">
        <v>552</v>
      </c>
      <c r="C273" s="356" t="s">
        <v>8</v>
      </c>
      <c r="D273" s="273">
        <f t="shared" si="11"/>
        <v>6.7675000000000001</v>
      </c>
      <c r="E273" s="271">
        <v>1563312.2167400001</v>
      </c>
      <c r="F273" s="271">
        <v>10636150.997812266</v>
      </c>
    </row>
    <row r="274" spans="1:6" ht="12" customHeight="1">
      <c r="A274" s="209" t="s">
        <v>41</v>
      </c>
      <c r="B274" s="209" t="s">
        <v>553</v>
      </c>
      <c r="C274" s="356" t="s">
        <v>15</v>
      </c>
      <c r="D274" s="273">
        <f t="shared" si="11"/>
        <v>9.5983452499999995</v>
      </c>
      <c r="E274" s="271">
        <v>38710.263340000005</v>
      </c>
      <c r="F274" s="271">
        <v>372274.24121471634</v>
      </c>
    </row>
    <row r="275" spans="1:6" ht="12" customHeight="1">
      <c r="A275" s="209" t="s">
        <v>41</v>
      </c>
      <c r="B275" s="209" t="s">
        <v>554</v>
      </c>
      <c r="C275" s="356" t="s">
        <v>8</v>
      </c>
      <c r="D275" s="273">
        <f t="shared" si="11"/>
        <v>6.7675000000000001</v>
      </c>
      <c r="E275" s="271">
        <v>1483354.3239000002</v>
      </c>
      <c r="F275" s="271">
        <v>10092149.478086041</v>
      </c>
    </row>
    <row r="276" spans="1:6" ht="12" customHeight="1">
      <c r="A276" s="209" t="s">
        <v>41</v>
      </c>
      <c r="B276" s="209" t="s">
        <v>492</v>
      </c>
      <c r="C276" s="356" t="s">
        <v>8</v>
      </c>
      <c r="D276" s="273">
        <f t="shared" si="11"/>
        <v>6.7675000000000001</v>
      </c>
      <c r="E276" s="271">
        <v>3203944.5280000004</v>
      </c>
      <c r="F276" s="271">
        <v>21798356.990700804</v>
      </c>
    </row>
    <row r="277" spans="1:6" ht="12" customHeight="1">
      <c r="A277" s="209" t="s">
        <v>41</v>
      </c>
      <c r="B277" s="209" t="s">
        <v>496</v>
      </c>
      <c r="C277" s="356" t="s">
        <v>15</v>
      </c>
      <c r="D277" s="273">
        <f t="shared" si="11"/>
        <v>9.5983452499999995</v>
      </c>
      <c r="E277" s="271">
        <v>1879.9564499999999</v>
      </c>
      <c r="F277" s="271">
        <v>18079.426502306549</v>
      </c>
    </row>
    <row r="278" spans="1:6" ht="12" customHeight="1">
      <c r="A278" s="209" t="s">
        <v>41</v>
      </c>
      <c r="B278" s="209" t="s">
        <v>504</v>
      </c>
      <c r="C278" s="356" t="s">
        <v>8</v>
      </c>
      <c r="D278" s="273">
        <f t="shared" si="11"/>
        <v>6.7675000000000001</v>
      </c>
      <c r="E278" s="271">
        <v>51192.215040000003</v>
      </c>
      <c r="F278" s="271">
        <v>348291.35424614401</v>
      </c>
    </row>
    <row r="279" spans="1:6" ht="12" customHeight="1">
      <c r="A279" s="209" t="s">
        <v>41</v>
      </c>
      <c r="B279" s="209" t="s">
        <v>555</v>
      </c>
      <c r="C279" s="356" t="s">
        <v>15</v>
      </c>
      <c r="D279" s="273">
        <f t="shared" si="11"/>
        <v>9.5983452499999995</v>
      </c>
      <c r="E279" s="271">
        <v>234180.96520000001</v>
      </c>
      <c r="F279" s="271">
        <v>2252104.0572895231</v>
      </c>
    </row>
    <row r="280" spans="1:6" ht="12" customHeight="1">
      <c r="A280" s="209" t="s">
        <v>41</v>
      </c>
      <c r="B280" s="209" t="s">
        <v>556</v>
      </c>
      <c r="C280" s="356" t="s">
        <v>8</v>
      </c>
      <c r="D280" s="273">
        <f t="shared" si="11"/>
        <v>6.7675000000000001</v>
      </c>
      <c r="E280" s="271">
        <v>24821.074000000001</v>
      </c>
      <c r="F280" s="271">
        <v>168872.65906640003</v>
      </c>
    </row>
    <row r="281" spans="1:6" ht="12" customHeight="1">
      <c r="A281" s="209" t="s">
        <v>41</v>
      </c>
      <c r="B281" s="209" t="s">
        <v>557</v>
      </c>
      <c r="C281" s="356" t="s">
        <v>15</v>
      </c>
      <c r="D281" s="273">
        <f t="shared" si="11"/>
        <v>9.5983452499999995</v>
      </c>
      <c r="E281" s="271">
        <v>22959.981199999998</v>
      </c>
      <c r="F281" s="271">
        <v>220804.73864154681</v>
      </c>
    </row>
    <row r="282" spans="1:6" ht="12" customHeight="1">
      <c r="A282" s="209" t="s">
        <v>41</v>
      </c>
      <c r="B282" s="209" t="s">
        <v>558</v>
      </c>
      <c r="C282" s="356" t="s">
        <v>15</v>
      </c>
      <c r="D282" s="273">
        <f t="shared" si="11"/>
        <v>9.5983452499999995</v>
      </c>
      <c r="E282" s="271">
        <v>17866.932720000001</v>
      </c>
      <c r="F282" s="271">
        <v>171825.20208534409</v>
      </c>
    </row>
    <row r="283" spans="1:6" ht="12" customHeight="1">
      <c r="A283" s="209" t="s">
        <v>41</v>
      </c>
      <c r="B283" s="209" t="s">
        <v>515</v>
      </c>
      <c r="C283" s="356" t="s">
        <v>15</v>
      </c>
      <c r="D283" s="273">
        <f t="shared" si="11"/>
        <v>9.5983452499999995</v>
      </c>
      <c r="E283" s="271">
        <v>42448.092749999996</v>
      </c>
      <c r="F283" s="271">
        <v>408220.7186430922</v>
      </c>
    </row>
    <row r="284" spans="1:6" ht="12" customHeight="1">
      <c r="A284" s="209" t="s">
        <v>41</v>
      </c>
      <c r="B284" s="209" t="s">
        <v>516</v>
      </c>
      <c r="C284" s="356" t="s">
        <v>15</v>
      </c>
      <c r="D284" s="273">
        <f t="shared" si="11"/>
        <v>9.5983452499999995</v>
      </c>
      <c r="E284" s="271">
        <v>274934.00780999998</v>
      </c>
      <c r="F284" s="271">
        <v>2644023.5821342934</v>
      </c>
    </row>
    <row r="285" spans="1:6" ht="12" customHeight="1">
      <c r="A285" s="209" t="s">
        <v>41</v>
      </c>
      <c r="B285" s="209" t="s">
        <v>517</v>
      </c>
      <c r="C285" s="356" t="s">
        <v>8</v>
      </c>
      <c r="D285" s="273">
        <f t="shared" si="11"/>
        <v>6.7675000000000001</v>
      </c>
      <c r="E285" s="271">
        <v>186124.61997</v>
      </c>
      <c r="F285" s="271">
        <v>1266317.4644278921</v>
      </c>
    </row>
    <row r="286" spans="1:6" ht="12" customHeight="1">
      <c r="A286" s="209" t="s">
        <v>41</v>
      </c>
      <c r="B286" s="209" t="s">
        <v>518</v>
      </c>
      <c r="C286" s="356" t="s">
        <v>8</v>
      </c>
      <c r="D286" s="273">
        <f t="shared" si="11"/>
        <v>6.7675000000000001</v>
      </c>
      <c r="E286" s="271">
        <v>66483.981289999996</v>
      </c>
      <c r="F286" s="271">
        <v>452330.41510464397</v>
      </c>
    </row>
    <row r="287" spans="1:6" ht="12" customHeight="1">
      <c r="A287" s="209" t="s">
        <v>41</v>
      </c>
      <c r="B287" s="209" t="s">
        <v>519</v>
      </c>
      <c r="C287" s="356" t="s">
        <v>15</v>
      </c>
      <c r="D287" s="273">
        <f t="shared" si="11"/>
        <v>9.5983452499999995</v>
      </c>
      <c r="E287" s="271">
        <v>69593.421600000001</v>
      </c>
      <c r="F287" s="271">
        <v>669275.69032848242</v>
      </c>
    </row>
    <row r="288" spans="1:6" ht="12" customHeight="1">
      <c r="A288" s="209" t="s">
        <v>41</v>
      </c>
      <c r="B288" s="209" t="s">
        <v>520</v>
      </c>
      <c r="C288" s="356" t="s">
        <v>8</v>
      </c>
      <c r="D288" s="273">
        <f t="shared" si="11"/>
        <v>6.7675000000000001</v>
      </c>
      <c r="E288" s="271">
        <v>885101.09033000004</v>
      </c>
      <c r="F288" s="271">
        <v>6021873.7781691886</v>
      </c>
    </row>
    <row r="289" spans="1:6" ht="12" customHeight="1">
      <c r="A289" s="209" t="s">
        <v>41</v>
      </c>
      <c r="B289" s="209" t="s">
        <v>521</v>
      </c>
      <c r="C289" s="356" t="s">
        <v>8</v>
      </c>
      <c r="D289" s="273">
        <f t="shared" si="11"/>
        <v>6.7675000000000001</v>
      </c>
      <c r="E289" s="271">
        <v>8262070.3403000012</v>
      </c>
      <c r="F289" s="271">
        <v>56211821.767265089</v>
      </c>
    </row>
    <row r="290" spans="1:6" ht="12" customHeight="1">
      <c r="A290" s="209" t="s">
        <v>41</v>
      </c>
      <c r="B290" s="209" t="s">
        <v>522</v>
      </c>
      <c r="C290" s="356" t="s">
        <v>8</v>
      </c>
      <c r="D290" s="273">
        <f t="shared" ref="D290:D309" si="12">VLOOKUP(C290,Currencies,2,FALSE)</f>
        <v>6.7675000000000001</v>
      </c>
      <c r="E290" s="271">
        <v>24955.3675</v>
      </c>
      <c r="F290" s="271">
        <v>169786.338323</v>
      </c>
    </row>
    <row r="291" spans="1:6" ht="12" customHeight="1">
      <c r="A291" s="209" t="s">
        <v>41</v>
      </c>
      <c r="B291" s="209" t="s">
        <v>523</v>
      </c>
      <c r="C291" s="356" t="s">
        <v>8</v>
      </c>
      <c r="D291" s="273">
        <f t="shared" si="12"/>
        <v>6.7675000000000001</v>
      </c>
      <c r="E291" s="271">
        <v>6052407.8599999994</v>
      </c>
      <c r="F291" s="271">
        <v>41178162.116296001</v>
      </c>
    </row>
    <row r="292" spans="1:6" ht="12" customHeight="1">
      <c r="A292" s="209" t="s">
        <v>41</v>
      </c>
      <c r="B292" s="209" t="s">
        <v>524</v>
      </c>
      <c r="C292" s="356" t="s">
        <v>8</v>
      </c>
      <c r="D292" s="273">
        <f t="shared" si="12"/>
        <v>6.7675000000000001</v>
      </c>
      <c r="E292" s="271">
        <v>11720287.530819999</v>
      </c>
      <c r="F292" s="271">
        <v>79740148.244686946</v>
      </c>
    </row>
    <row r="293" spans="1:6" ht="12" customHeight="1">
      <c r="A293" s="209" t="s">
        <v>41</v>
      </c>
      <c r="B293" s="209" t="s">
        <v>525</v>
      </c>
      <c r="C293" s="356" t="s">
        <v>8</v>
      </c>
      <c r="D293" s="273">
        <f t="shared" si="12"/>
        <v>6.7675000000000001</v>
      </c>
      <c r="E293" s="271">
        <v>490419.18666000001</v>
      </c>
      <c r="F293" s="271">
        <v>3336615.9783599763</v>
      </c>
    </row>
    <row r="294" spans="1:6" ht="12" customHeight="1">
      <c r="A294" s="209" t="s">
        <v>41</v>
      </c>
      <c r="B294" s="209" t="s">
        <v>527</v>
      </c>
      <c r="C294" s="356" t="s">
        <v>27</v>
      </c>
      <c r="D294" s="273">
        <f t="shared" si="12"/>
        <v>12.22903583302549</v>
      </c>
      <c r="E294" s="271">
        <v>2132.6033200000002</v>
      </c>
      <c r="F294" s="271">
        <v>175.24028001104</v>
      </c>
    </row>
    <row r="295" spans="1:6" ht="12" customHeight="1">
      <c r="A295" s="209" t="s">
        <v>41</v>
      </c>
      <c r="B295" s="209" t="s">
        <v>528</v>
      </c>
      <c r="C295" s="356" t="s">
        <v>15</v>
      </c>
      <c r="D295" s="273">
        <f t="shared" si="12"/>
        <v>9.5983452499999995</v>
      </c>
      <c r="E295" s="271">
        <v>11651.779259999999</v>
      </c>
      <c r="F295" s="271">
        <v>112054.45038488513</v>
      </c>
    </row>
    <row r="296" spans="1:6" ht="12" customHeight="1">
      <c r="A296" s="209" t="s">
        <v>41</v>
      </c>
      <c r="B296" s="209" t="s">
        <v>529</v>
      </c>
      <c r="C296" s="356" t="s">
        <v>8</v>
      </c>
      <c r="D296" s="273">
        <f t="shared" si="12"/>
        <v>6.7675000000000001</v>
      </c>
      <c r="E296" s="271">
        <v>125929.37</v>
      </c>
      <c r="F296" s="271">
        <v>856773.06173199997</v>
      </c>
    </row>
    <row r="297" spans="1:6" ht="12" customHeight="1">
      <c r="A297" s="209" t="s">
        <v>41</v>
      </c>
      <c r="B297" s="209" t="s">
        <v>530</v>
      </c>
      <c r="C297" s="356" t="s">
        <v>8</v>
      </c>
      <c r="D297" s="273">
        <f t="shared" si="12"/>
        <v>6.7675000000000001</v>
      </c>
      <c r="E297" s="271">
        <v>51229.061880000001</v>
      </c>
      <c r="F297" s="271">
        <v>348542.04540676804</v>
      </c>
    </row>
    <row r="298" spans="1:6" ht="12" customHeight="1">
      <c r="A298" s="209" t="s">
        <v>41</v>
      </c>
      <c r="B298" s="209" t="s">
        <v>532</v>
      </c>
      <c r="C298" s="356" t="s">
        <v>8</v>
      </c>
      <c r="D298" s="273">
        <f t="shared" si="12"/>
        <v>6.7675000000000001</v>
      </c>
      <c r="E298" s="271">
        <v>91176.414680000002</v>
      </c>
      <c r="F298" s="271">
        <v>620327.85491684801</v>
      </c>
    </row>
    <row r="299" spans="1:6" ht="12" customHeight="1">
      <c r="A299" s="209" t="s">
        <v>41</v>
      </c>
      <c r="B299" s="209" t="s">
        <v>284</v>
      </c>
      <c r="C299" s="356" t="s">
        <v>8</v>
      </c>
      <c r="D299" s="273">
        <f t="shared" si="12"/>
        <v>6.7675000000000001</v>
      </c>
      <c r="E299" s="271">
        <v>750562.85696</v>
      </c>
      <c r="F299" s="271">
        <v>5106529.4536130559</v>
      </c>
    </row>
    <row r="300" spans="1:6" ht="12" customHeight="1">
      <c r="A300" s="209" t="s">
        <v>41</v>
      </c>
      <c r="B300" s="209" t="s">
        <v>533</v>
      </c>
      <c r="C300" s="356" t="s">
        <v>15</v>
      </c>
      <c r="D300" s="273">
        <f t="shared" si="12"/>
        <v>9.5983452499999995</v>
      </c>
      <c r="E300" s="271">
        <v>139010.95663999999</v>
      </c>
      <c r="F300" s="271">
        <v>1336859.8903385249</v>
      </c>
    </row>
    <row r="301" spans="1:6" ht="12" customHeight="1">
      <c r="A301" s="209" t="s">
        <v>41</v>
      </c>
      <c r="B301" s="209" t="s">
        <v>534</v>
      </c>
      <c r="C301" s="356" t="s">
        <v>8</v>
      </c>
      <c r="D301" s="273">
        <f t="shared" si="12"/>
        <v>6.7675000000000001</v>
      </c>
      <c r="E301" s="271">
        <v>191390.01</v>
      </c>
      <c r="F301" s="271">
        <v>1302141.0720360002</v>
      </c>
    </row>
    <row r="302" spans="1:6" ht="12" customHeight="1">
      <c r="A302" s="209" t="s">
        <v>41</v>
      </c>
      <c r="B302" s="209" t="s">
        <v>535</v>
      </c>
      <c r="C302" s="356" t="s">
        <v>8</v>
      </c>
      <c r="D302" s="273">
        <f t="shared" si="12"/>
        <v>6.7675000000000001</v>
      </c>
      <c r="E302" s="271">
        <v>171911.08815999998</v>
      </c>
      <c r="F302" s="271">
        <v>1169614.2794053759</v>
      </c>
    </row>
    <row r="303" spans="1:6" ht="12" customHeight="1">
      <c r="A303" s="209" t="s">
        <v>41</v>
      </c>
      <c r="B303" s="209" t="s">
        <v>280</v>
      </c>
      <c r="C303" s="356" t="s">
        <v>8</v>
      </c>
      <c r="D303" s="273">
        <f t="shared" si="12"/>
        <v>6.7675000000000001</v>
      </c>
      <c r="E303" s="271">
        <v>374771.41159999999</v>
      </c>
      <c r="F303" s="271">
        <v>2549794.77596176</v>
      </c>
    </row>
    <row r="304" spans="1:6" ht="12" customHeight="1">
      <c r="A304" s="209" t="s">
        <v>41</v>
      </c>
      <c r="B304" s="209" t="s">
        <v>282</v>
      </c>
      <c r="C304" s="356" t="s">
        <v>8</v>
      </c>
      <c r="D304" s="273">
        <f t="shared" si="12"/>
        <v>6.7675000000000001</v>
      </c>
      <c r="E304" s="271">
        <v>88675.315949999989</v>
      </c>
      <c r="F304" s="271">
        <v>603311.37959741999</v>
      </c>
    </row>
    <row r="305" spans="1:6" ht="12" customHeight="1">
      <c r="A305" s="209" t="s">
        <v>41</v>
      </c>
      <c r="B305" s="209" t="s">
        <v>283</v>
      </c>
      <c r="C305" s="356" t="s">
        <v>8</v>
      </c>
      <c r="D305" s="273">
        <f t="shared" si="12"/>
        <v>6.7675000000000001</v>
      </c>
      <c r="E305" s="271">
        <v>1300076.7494000001</v>
      </c>
      <c r="F305" s="271">
        <v>8845202.1722178403</v>
      </c>
    </row>
    <row r="306" spans="1:6" ht="12" customHeight="1">
      <c r="A306" s="209" t="s">
        <v>41</v>
      </c>
      <c r="B306" s="209" t="s">
        <v>536</v>
      </c>
      <c r="C306" s="356" t="s">
        <v>8</v>
      </c>
      <c r="D306" s="273">
        <f t="shared" si="12"/>
        <v>6.7675000000000001</v>
      </c>
      <c r="E306" s="271">
        <v>1238929.395</v>
      </c>
      <c r="F306" s="271">
        <v>8429180.0318219997</v>
      </c>
    </row>
    <row r="307" spans="1:6" ht="12" customHeight="1">
      <c r="A307" s="209" t="s">
        <v>41</v>
      </c>
      <c r="B307" s="209" t="s">
        <v>538</v>
      </c>
      <c r="C307" s="356" t="s">
        <v>8</v>
      </c>
      <c r="D307" s="273">
        <f t="shared" si="12"/>
        <v>6.7675000000000001</v>
      </c>
      <c r="E307" s="271">
        <v>1268196.5921199999</v>
      </c>
      <c r="F307" s="271">
        <v>8628302.3341476321</v>
      </c>
    </row>
    <row r="308" spans="1:6" ht="12" customHeight="1">
      <c r="A308" s="209" t="s">
        <v>41</v>
      </c>
      <c r="B308" s="209" t="s">
        <v>540</v>
      </c>
      <c r="C308" s="356" t="s">
        <v>15</v>
      </c>
      <c r="D308" s="273">
        <f t="shared" si="12"/>
        <v>9.5983452499999995</v>
      </c>
      <c r="E308" s="271">
        <v>39512.720690000002</v>
      </c>
      <c r="F308" s="271">
        <v>379991.42459976795</v>
      </c>
    </row>
    <row r="309" spans="1:6" ht="12" customHeight="1">
      <c r="A309" s="209" t="s">
        <v>41</v>
      </c>
      <c r="B309" s="209" t="s">
        <v>541</v>
      </c>
      <c r="C309" s="356" t="s">
        <v>15</v>
      </c>
      <c r="D309" s="273">
        <f t="shared" si="12"/>
        <v>9.5983452499999995</v>
      </c>
      <c r="E309" s="271">
        <v>84476.049849999996</v>
      </c>
      <c r="F309" s="271">
        <v>812401.01836840913</v>
      </c>
    </row>
    <row r="310" spans="1:6" ht="12" customHeight="1">
      <c r="A310" s="209" t="s">
        <v>41</v>
      </c>
      <c r="B310" s="209" t="s">
        <v>542</v>
      </c>
      <c r="C310" s="356" t="s">
        <v>8</v>
      </c>
      <c r="D310" s="273"/>
      <c r="E310" s="271">
        <v>76807.202399999995</v>
      </c>
      <c r="F310" s="271">
        <v>522565.48224863998</v>
      </c>
    </row>
    <row r="311" spans="1:6" ht="12" customHeight="1">
      <c r="A311" s="274"/>
      <c r="B311" s="274" t="s">
        <v>42</v>
      </c>
      <c r="C311" s="275"/>
      <c r="D311" s="283"/>
      <c r="E311" s="277"/>
      <c r="F311" s="277">
        <f>SUM(F157:F310)</f>
        <v>989881363.1393038</v>
      </c>
    </row>
    <row r="312" spans="1:6" ht="12" customHeight="1">
      <c r="A312" s="272"/>
      <c r="B312" s="272"/>
      <c r="C312" s="29"/>
      <c r="D312" s="168"/>
      <c r="E312" s="281"/>
      <c r="F312" s="281"/>
    </row>
    <row r="313" spans="1:6" ht="12" customHeight="1">
      <c r="A313" s="270"/>
      <c r="B313" s="324" t="str">
        <f>SCHEMESUM!A18</f>
        <v>Ginsglobal Index Funds (Mauritius) Ltd</v>
      </c>
      <c r="C313" s="29"/>
      <c r="D313" s="168"/>
      <c r="E313" s="271"/>
      <c r="F313" s="271"/>
    </row>
    <row r="314" spans="1:6" ht="12" customHeight="1">
      <c r="A314" s="272"/>
      <c r="B314" s="272" t="s">
        <v>50</v>
      </c>
      <c r="C314" s="29"/>
      <c r="D314" s="168"/>
      <c r="E314" s="361"/>
      <c r="F314" s="361"/>
    </row>
    <row r="315" spans="1:6" ht="12" customHeight="1">
      <c r="A315" s="209" t="s">
        <v>50</v>
      </c>
      <c r="B315" s="209" t="s">
        <v>54</v>
      </c>
      <c r="C315" s="29" t="s">
        <v>8</v>
      </c>
      <c r="D315" s="273">
        <f>VLOOKUP(C315,Currencies,2,FALSE)</f>
        <v>6.7675000000000001</v>
      </c>
      <c r="E315" s="361">
        <v>1207467</v>
      </c>
      <c r="F315" s="361">
        <v>8271148.9499999993</v>
      </c>
    </row>
    <row r="316" spans="1:6" ht="12" customHeight="1">
      <c r="A316" s="209" t="s">
        <v>50</v>
      </c>
      <c r="B316" s="209" t="s">
        <v>55</v>
      </c>
      <c r="C316" s="29" t="s">
        <v>8</v>
      </c>
      <c r="D316" s="273">
        <f>VLOOKUP(C316,Currencies,2,FALSE)</f>
        <v>6.7675000000000001</v>
      </c>
      <c r="E316" s="271">
        <v>178267.76</v>
      </c>
      <c r="F316" s="271">
        <v>1221134.156</v>
      </c>
    </row>
    <row r="317" spans="1:6" ht="12" customHeight="1">
      <c r="A317" s="209" t="s">
        <v>50</v>
      </c>
      <c r="B317" s="209" t="s">
        <v>56</v>
      </c>
      <c r="C317" s="29" t="s">
        <v>15</v>
      </c>
      <c r="D317" s="273">
        <f>VLOOKUP(C317,Currencies,2,FALSE)</f>
        <v>9.5983452499999995</v>
      </c>
      <c r="E317" s="271">
        <v>282350.07999999996</v>
      </c>
      <c r="F317" s="271">
        <v>2738795.7759999996</v>
      </c>
    </row>
    <row r="318" spans="1:6" ht="12" customHeight="1">
      <c r="A318" s="209" t="s">
        <v>50</v>
      </c>
      <c r="B318" s="209" t="s">
        <v>57</v>
      </c>
      <c r="C318" s="29" t="s">
        <v>27</v>
      </c>
      <c r="D318" s="273">
        <f>VLOOKUP(C318,Currencies,2,FALSE)</f>
        <v>12.22903583302549</v>
      </c>
      <c r="E318" s="271">
        <v>0</v>
      </c>
      <c r="F318" s="271">
        <v>0</v>
      </c>
    </row>
    <row r="319" spans="1:6" ht="12" customHeight="1">
      <c r="A319" s="209"/>
      <c r="B319" s="272" t="s">
        <v>41</v>
      </c>
      <c r="C319" s="29"/>
      <c r="D319" s="273"/>
      <c r="E319" s="271"/>
      <c r="F319" s="271"/>
    </row>
    <row r="320" spans="1:6" ht="12" customHeight="1">
      <c r="A320" s="209" t="s">
        <v>41</v>
      </c>
      <c r="B320" s="209" t="str">
        <f t="shared" ref="B320:D321" si="13">B315</f>
        <v>GinsGlobal Global Equity Index Fund</v>
      </c>
      <c r="C320" s="29" t="str">
        <f t="shared" si="13"/>
        <v>USD</v>
      </c>
      <c r="D320" s="273">
        <f t="shared" si="13"/>
        <v>6.7675000000000001</v>
      </c>
      <c r="E320" s="361">
        <v>643267</v>
      </c>
      <c r="F320" s="361">
        <v>4406378.95</v>
      </c>
    </row>
    <row r="321" spans="1:6" ht="12" customHeight="1">
      <c r="A321" s="209" t="s">
        <v>41</v>
      </c>
      <c r="B321" s="209" t="str">
        <f t="shared" si="13"/>
        <v>GinsGlobal US Equity Index Fund</v>
      </c>
      <c r="C321" s="29" t="str">
        <f t="shared" si="13"/>
        <v>USD</v>
      </c>
      <c r="D321" s="273">
        <f t="shared" si="13"/>
        <v>6.7675000000000001</v>
      </c>
      <c r="E321" s="271">
        <v>133767.76</v>
      </c>
      <c r="F321" s="271">
        <v>916309.15599999996</v>
      </c>
    </row>
    <row r="322" spans="1:6" ht="12" customHeight="1">
      <c r="A322" s="274"/>
      <c r="B322" s="274" t="s">
        <v>42</v>
      </c>
      <c r="C322" s="275"/>
      <c r="D322" s="283"/>
      <c r="E322" s="277"/>
      <c r="F322" s="277">
        <f>SUM(F315:F321)</f>
        <v>17553766.987999998</v>
      </c>
    </row>
    <row r="323" spans="1:6" s="260" customFormat="1" ht="12" customHeight="1">
      <c r="A323" s="270"/>
      <c r="B323" s="270"/>
      <c r="C323" s="5"/>
      <c r="D323" s="169"/>
      <c r="E323" s="315"/>
      <c r="F323" s="315"/>
    </row>
    <row r="324" spans="1:6" ht="12" customHeight="1">
      <c r="A324" s="270"/>
      <c r="B324" s="324" t="str">
        <f>SCHEMESUM!A19</f>
        <v>International Mutual Fund PCC Ltd</v>
      </c>
      <c r="C324" s="29"/>
      <c r="D324" s="273"/>
      <c r="E324" s="336"/>
      <c r="F324" s="271"/>
    </row>
    <row r="325" spans="1:6" ht="12" customHeight="1">
      <c r="A325" s="272"/>
      <c r="B325" s="272" t="s">
        <v>50</v>
      </c>
      <c r="C325" s="29"/>
      <c r="D325" s="273"/>
      <c r="E325" s="336"/>
      <c r="F325" s="271"/>
    </row>
    <row r="326" spans="1:6" ht="12" customHeight="1">
      <c r="A326" s="209" t="s">
        <v>50</v>
      </c>
      <c r="B326" s="209" t="s">
        <v>359</v>
      </c>
      <c r="C326" s="29" t="s">
        <v>8</v>
      </c>
      <c r="D326" s="273">
        <f>VLOOKUP(C326,Currencies,2,FALSE)</f>
        <v>6.7675000000000001</v>
      </c>
      <c r="E326" s="271">
        <v>11042179</v>
      </c>
      <c r="F326" s="271">
        <v>75436854.274299994</v>
      </c>
    </row>
    <row r="327" spans="1:6" ht="12" customHeight="1">
      <c r="A327" s="209" t="s">
        <v>50</v>
      </c>
      <c r="B327" s="209" t="s">
        <v>202</v>
      </c>
      <c r="C327" s="29" t="s">
        <v>8</v>
      </c>
      <c r="D327" s="273">
        <f>VLOOKUP(C327,Currencies,2,FALSE)</f>
        <v>6.7675000000000001</v>
      </c>
      <c r="E327" s="271"/>
      <c r="F327" s="271"/>
    </row>
    <row r="328" spans="1:6" ht="12" customHeight="1">
      <c r="A328" s="209" t="s">
        <v>50</v>
      </c>
      <c r="B328" s="209" t="s">
        <v>289</v>
      </c>
      <c r="C328" s="29" t="s">
        <v>8</v>
      </c>
      <c r="D328" s="273">
        <f>VLOOKUP(C328,Currencies,2,FALSE)</f>
        <v>6.7675000000000001</v>
      </c>
      <c r="E328" s="284">
        <v>8173485.112999999</v>
      </c>
      <c r="F328" s="284">
        <v>55345119.745656893</v>
      </c>
    </row>
    <row r="329" spans="1:6" ht="12" customHeight="1">
      <c r="A329" s="272"/>
      <c r="B329" s="272" t="s">
        <v>41</v>
      </c>
      <c r="C329" s="29"/>
      <c r="D329" s="273"/>
      <c r="E329" s="271"/>
      <c r="F329" s="271"/>
    </row>
    <row r="330" spans="1:6" ht="12" customHeight="1">
      <c r="A330" s="209" t="s">
        <v>41</v>
      </c>
      <c r="B330" s="209" t="str">
        <f>B326</f>
        <v>Catalyst Global Real Estate Fund</v>
      </c>
      <c r="C330" s="29" t="s">
        <v>8</v>
      </c>
      <c r="D330" s="273">
        <f>VLOOKUP(C330,Currencies,2,FALSE)</f>
        <v>6.7675000000000001</v>
      </c>
      <c r="E330" s="271">
        <v>95227798</v>
      </c>
      <c r="F330" s="271">
        <v>650567747.59659994</v>
      </c>
    </row>
    <row r="331" spans="1:6" ht="12" customHeight="1">
      <c r="A331" s="209" t="s">
        <v>41</v>
      </c>
      <c r="B331" s="209" t="str">
        <f>B327</f>
        <v>Global Property Fund</v>
      </c>
      <c r="C331" s="29" t="s">
        <v>8</v>
      </c>
      <c r="D331" s="273">
        <f>VLOOKUP(C331,Currencies,2,FALSE)</f>
        <v>6.7675000000000001</v>
      </c>
      <c r="E331" s="271"/>
      <c r="F331" s="271"/>
    </row>
    <row r="332" spans="1:6" ht="12" customHeight="1">
      <c r="A332" s="209" t="s">
        <v>41</v>
      </c>
      <c r="B332" s="209" t="str">
        <f>B328</f>
        <v>Personal Trust Offshore Equity Fund</v>
      </c>
      <c r="C332" s="29" t="s">
        <v>8</v>
      </c>
      <c r="D332" s="273">
        <f>VLOOKUP(C332,Currencies,2,FALSE)</f>
        <v>6.7675000000000001</v>
      </c>
      <c r="E332" s="284">
        <v>430183.42699999997</v>
      </c>
      <c r="F332" s="284">
        <v>2912901.0392450998</v>
      </c>
    </row>
    <row r="333" spans="1:6" ht="12" customHeight="1">
      <c r="A333" s="274"/>
      <c r="B333" s="274" t="s">
        <v>42</v>
      </c>
      <c r="C333" s="275"/>
      <c r="D333" s="283"/>
      <c r="E333" s="277"/>
      <c r="F333" s="277">
        <f>SUM(F326:F332)</f>
        <v>784262622.65580201</v>
      </c>
    </row>
    <row r="334" spans="1:6" ht="12" customHeight="1">
      <c r="A334" s="272"/>
      <c r="B334" s="272"/>
      <c r="C334" s="29"/>
      <c r="D334" s="168"/>
      <c r="E334" s="281"/>
      <c r="F334" s="281"/>
    </row>
    <row r="335" spans="1:6" ht="12" customHeight="1">
      <c r="A335" s="270"/>
      <c r="B335" s="324" t="str">
        <f>SCHEMESUM!A20</f>
        <v>Investec Global Strategy Fund Limited (Guernsey)</v>
      </c>
      <c r="C335" s="29"/>
      <c r="D335" s="273"/>
      <c r="E335" s="271"/>
      <c r="F335" s="271"/>
    </row>
    <row r="336" spans="1:6" ht="12" customHeight="1">
      <c r="A336" s="272"/>
      <c r="B336" s="272" t="s">
        <v>50</v>
      </c>
      <c r="C336" s="29"/>
      <c r="D336" s="273"/>
      <c r="E336" s="271"/>
      <c r="F336" s="271"/>
    </row>
    <row r="337" spans="1:6" ht="12" customHeight="1">
      <c r="A337" s="209" t="s">
        <v>50</v>
      </c>
      <c r="B337" s="209" t="s">
        <v>39</v>
      </c>
      <c r="C337" s="29" t="s">
        <v>8</v>
      </c>
      <c r="D337" s="273">
        <f t="shared" ref="D337:D349" si="14">VLOOKUP(C337,Currencies,2,FALSE)</f>
        <v>6.7675000000000001</v>
      </c>
      <c r="E337" s="271">
        <v>2415861.2429700005</v>
      </c>
      <c r="F337" s="271">
        <v>16329893.27879357</v>
      </c>
    </row>
    <row r="338" spans="1:6" ht="12" customHeight="1">
      <c r="A338" s="209" t="s">
        <v>50</v>
      </c>
      <c r="B338" s="209" t="s">
        <v>68</v>
      </c>
      <c r="C338" s="29" t="s">
        <v>8</v>
      </c>
      <c r="D338" s="273">
        <f t="shared" si="14"/>
        <v>6.7675000000000001</v>
      </c>
      <c r="E338" s="271">
        <v>127326071.42164008</v>
      </c>
      <c r="F338" s="271">
        <v>860654213.47100508</v>
      </c>
    </row>
    <row r="339" spans="1:6" ht="12" customHeight="1">
      <c r="A339" s="209" t="s">
        <v>50</v>
      </c>
      <c r="B339" s="209" t="s">
        <v>69</v>
      </c>
      <c r="C339" s="29" t="s">
        <v>8</v>
      </c>
      <c r="D339" s="273">
        <f t="shared" si="14"/>
        <v>6.7675000000000001</v>
      </c>
      <c r="E339" s="271">
        <v>8597923.7709159944</v>
      </c>
      <c r="F339" s="271">
        <v>58117235.833318122</v>
      </c>
    </row>
    <row r="340" spans="1:6" ht="12" customHeight="1">
      <c r="A340" s="209" t="s">
        <v>50</v>
      </c>
      <c r="B340" s="363" t="s">
        <v>563</v>
      </c>
      <c r="C340" s="364" t="s">
        <v>8</v>
      </c>
      <c r="D340" s="273">
        <f t="shared" si="14"/>
        <v>6.7675000000000001</v>
      </c>
      <c r="E340" s="271">
        <v>148068517.47412002</v>
      </c>
      <c r="F340" s="271">
        <v>1000861740.4404407</v>
      </c>
    </row>
    <row r="341" spans="1:6" ht="12" customHeight="1">
      <c r="A341" s="209" t="s">
        <v>50</v>
      </c>
      <c r="B341" s="209" t="s">
        <v>307</v>
      </c>
      <c r="C341" s="29" t="s">
        <v>8</v>
      </c>
      <c r="D341" s="273">
        <f t="shared" si="14"/>
        <v>6.7675000000000001</v>
      </c>
      <c r="E341" s="271">
        <v>126245038.64334995</v>
      </c>
      <c r="F341" s="271">
        <v>853347026.45779181</v>
      </c>
    </row>
    <row r="342" spans="1:6" ht="12" customHeight="1">
      <c r="A342" s="209" t="s">
        <v>50</v>
      </c>
      <c r="B342" s="209" t="s">
        <v>16</v>
      </c>
      <c r="C342" s="29" t="s">
        <v>8</v>
      </c>
      <c r="D342" s="273">
        <f t="shared" si="14"/>
        <v>6.7675000000000001</v>
      </c>
      <c r="E342" s="271">
        <v>12381528.727468073</v>
      </c>
      <c r="F342" s="271">
        <v>83692324.356884077</v>
      </c>
    </row>
    <row r="343" spans="1:6" s="260" customFormat="1" ht="12" customHeight="1">
      <c r="A343" s="209" t="s">
        <v>50</v>
      </c>
      <c r="B343" s="209" t="s">
        <v>9</v>
      </c>
      <c r="C343" s="29" t="s">
        <v>8</v>
      </c>
      <c r="D343" s="273">
        <f t="shared" si="14"/>
        <v>6.7675000000000001</v>
      </c>
      <c r="E343" s="271">
        <v>471652388.19258469</v>
      </c>
      <c r="F343" s="271">
        <v>3188110735.3683667</v>
      </c>
    </row>
    <row r="344" spans="1:6" ht="12" customHeight="1">
      <c r="A344" s="209" t="s">
        <v>50</v>
      </c>
      <c r="B344" s="209" t="s">
        <v>11</v>
      </c>
      <c r="C344" s="29" t="s">
        <v>8</v>
      </c>
      <c r="D344" s="273">
        <f t="shared" si="14"/>
        <v>6.7675000000000001</v>
      </c>
      <c r="E344" s="271">
        <v>48046455.052850008</v>
      </c>
      <c r="F344" s="271">
        <v>324767610.606987</v>
      </c>
    </row>
    <row r="345" spans="1:6" ht="12" customHeight="1">
      <c r="A345" s="209" t="s">
        <v>50</v>
      </c>
      <c r="B345" s="209" t="s">
        <v>70</v>
      </c>
      <c r="C345" s="29" t="s">
        <v>8</v>
      </c>
      <c r="D345" s="273">
        <f t="shared" si="14"/>
        <v>6.7675000000000001</v>
      </c>
      <c r="E345" s="271">
        <v>7716523.8551499927</v>
      </c>
      <c r="F345" s="271">
        <v>52159457.172693618</v>
      </c>
    </row>
    <row r="346" spans="1:6" ht="12" customHeight="1">
      <c r="A346" s="209" t="s">
        <v>50</v>
      </c>
      <c r="B346" s="209" t="s">
        <v>304</v>
      </c>
      <c r="C346" s="29" t="s">
        <v>8</v>
      </c>
      <c r="D346" s="273">
        <f t="shared" si="14"/>
        <v>6.7675000000000001</v>
      </c>
      <c r="E346" s="271">
        <v>190394771.20091423</v>
      </c>
      <c r="F346" s="271">
        <v>1286963936.1940198</v>
      </c>
    </row>
    <row r="347" spans="1:6" ht="12" customHeight="1">
      <c r="A347" s="209" t="s">
        <v>50</v>
      </c>
      <c r="B347" s="209" t="s">
        <v>40</v>
      </c>
      <c r="C347" s="29" t="s">
        <v>8</v>
      </c>
      <c r="D347" s="273">
        <f>VLOOKUP(C347,Currencies,2,FALSE)</f>
        <v>6.7675000000000001</v>
      </c>
      <c r="E347" s="271">
        <v>0</v>
      </c>
      <c r="F347" s="271">
        <v>0</v>
      </c>
    </row>
    <row r="348" spans="1:6" ht="12" customHeight="1">
      <c r="A348" s="209" t="s">
        <v>50</v>
      </c>
      <c r="B348" s="209" t="s">
        <v>124</v>
      </c>
      <c r="C348" s="29" t="s">
        <v>8</v>
      </c>
      <c r="D348" s="273">
        <f t="shared" si="14"/>
        <v>6.7675000000000001</v>
      </c>
      <c r="E348" s="271">
        <v>28972158.528679989</v>
      </c>
      <c r="F348" s="271">
        <v>195835856.96668595</v>
      </c>
    </row>
    <row r="349" spans="1:6" ht="12" customHeight="1">
      <c r="A349" s="209" t="s">
        <v>50</v>
      </c>
      <c r="B349" s="209" t="s">
        <v>12</v>
      </c>
      <c r="C349" s="29" t="s">
        <v>8</v>
      </c>
      <c r="D349" s="273">
        <f t="shared" si="14"/>
        <v>6.7675000000000001</v>
      </c>
      <c r="E349" s="271">
        <v>1518049.9102429226</v>
      </c>
      <c r="F349" s="271">
        <v>10261182.465791523</v>
      </c>
    </row>
    <row r="350" spans="1:6" ht="12" customHeight="1">
      <c r="A350" s="272"/>
      <c r="B350" s="272" t="s">
        <v>41</v>
      </c>
      <c r="C350" s="29"/>
      <c r="D350" s="273"/>
      <c r="E350" s="271"/>
      <c r="F350" s="271"/>
    </row>
    <row r="351" spans="1:6" ht="12" customHeight="1">
      <c r="A351" s="209" t="s">
        <v>41</v>
      </c>
      <c r="B351" s="209" t="str">
        <f>B337</f>
        <v>American Equity Fund</v>
      </c>
      <c r="C351" s="29" t="str">
        <f>C337</f>
        <v>USD</v>
      </c>
      <c r="D351" s="273">
        <f>D337</f>
        <v>6.7675000000000001</v>
      </c>
      <c r="E351" s="271">
        <v>0</v>
      </c>
      <c r="F351" s="271">
        <v>0</v>
      </c>
    </row>
    <row r="352" spans="1:6" ht="12" customHeight="1">
      <c r="A352" s="209" t="s">
        <v>41</v>
      </c>
      <c r="B352" s="209" t="str">
        <f t="shared" ref="B352:D353" si="15">B341</f>
        <v>Global Dynamic Fund</v>
      </c>
      <c r="C352" s="29" t="str">
        <f t="shared" si="15"/>
        <v>USD</v>
      </c>
      <c r="D352" s="273">
        <f t="shared" si="15"/>
        <v>6.7675000000000001</v>
      </c>
      <c r="E352" s="271">
        <v>6828353.4753200002</v>
      </c>
      <c r="F352" s="271">
        <v>46155913.898751773</v>
      </c>
    </row>
    <row r="353" spans="1:6" ht="12" customHeight="1">
      <c r="A353" s="209" t="s">
        <v>41</v>
      </c>
      <c r="B353" s="209" t="str">
        <f>B340</f>
        <v>Global Franchise Fund</v>
      </c>
      <c r="C353" s="29" t="str">
        <f t="shared" si="15"/>
        <v>USD</v>
      </c>
      <c r="D353" s="273">
        <f t="shared" si="15"/>
        <v>6.7675000000000001</v>
      </c>
      <c r="E353" s="271">
        <v>28931974.416080002</v>
      </c>
      <c r="F353" s="271">
        <v>195564234.46677196</v>
      </c>
    </row>
    <row r="354" spans="1:6" ht="12" customHeight="1">
      <c r="A354" s="209" t="s">
        <v>41</v>
      </c>
      <c r="B354" s="209" t="str">
        <f>B342</f>
        <v>Global Energy Fund</v>
      </c>
      <c r="C354" s="29" t="str">
        <f>C342</f>
        <v>USD</v>
      </c>
      <c r="D354" s="273">
        <f>D342</f>
        <v>6.7675000000000001</v>
      </c>
      <c r="E354" s="271">
        <v>0</v>
      </c>
      <c r="F354" s="271">
        <v>0</v>
      </c>
    </row>
    <row r="355" spans="1:6" ht="12" customHeight="1">
      <c r="A355" s="209" t="s">
        <v>41</v>
      </c>
      <c r="B355" s="209" t="str">
        <f t="shared" ref="B355:D358" si="16">B343</f>
        <v>Global Equity Fund</v>
      </c>
      <c r="C355" s="29" t="str">
        <f t="shared" si="16"/>
        <v>USD</v>
      </c>
      <c r="D355" s="273">
        <f t="shared" si="16"/>
        <v>6.7675000000000001</v>
      </c>
      <c r="E355" s="271">
        <v>0</v>
      </c>
      <c r="F355" s="271">
        <v>0</v>
      </c>
    </row>
    <row r="356" spans="1:6" ht="12" customHeight="1">
      <c r="A356" s="209" t="s">
        <v>41</v>
      </c>
      <c r="B356" s="209" t="str">
        <f t="shared" si="16"/>
        <v>Global Gold Fund</v>
      </c>
      <c r="C356" s="29" t="str">
        <f t="shared" si="16"/>
        <v>USD</v>
      </c>
      <c r="D356" s="273">
        <f t="shared" si="16"/>
        <v>6.7675000000000001</v>
      </c>
      <c r="E356" s="271">
        <v>82417.732319999996</v>
      </c>
      <c r="F356" s="271">
        <v>557098.54073042399</v>
      </c>
    </row>
    <row r="357" spans="1:6" ht="12" customHeight="1">
      <c r="A357" s="209" t="s">
        <v>41</v>
      </c>
      <c r="B357" s="209" t="str">
        <f t="shared" si="16"/>
        <v>Global Growth Fund</v>
      </c>
      <c r="C357" s="29" t="str">
        <f t="shared" si="16"/>
        <v>USD</v>
      </c>
      <c r="D357" s="273">
        <f t="shared" si="16"/>
        <v>6.7675000000000001</v>
      </c>
      <c r="E357" s="271">
        <v>0</v>
      </c>
      <c r="F357" s="271">
        <v>0</v>
      </c>
    </row>
    <row r="358" spans="1:6" ht="12" customHeight="1">
      <c r="A358" s="209" t="s">
        <v>41</v>
      </c>
      <c r="B358" s="209" t="str">
        <f t="shared" si="16"/>
        <v>Global Strategic Equity Fund</v>
      </c>
      <c r="C358" s="29" t="str">
        <f t="shared" si="16"/>
        <v>USD</v>
      </c>
      <c r="D358" s="273">
        <f t="shared" si="16"/>
        <v>6.7675000000000001</v>
      </c>
      <c r="E358" s="271">
        <v>0</v>
      </c>
      <c r="F358" s="271">
        <v>0</v>
      </c>
    </row>
    <row r="359" spans="1:6" ht="12" customHeight="1">
      <c r="A359" s="210"/>
      <c r="B359" s="210" t="s">
        <v>34</v>
      </c>
      <c r="C359" s="275"/>
      <c r="D359" s="278"/>
      <c r="E359" s="277"/>
      <c r="F359" s="277">
        <f>SUM(F337:F358)</f>
        <v>8173378459.5190325</v>
      </c>
    </row>
    <row r="360" spans="1:6" ht="12" customHeight="1">
      <c r="A360" s="270"/>
      <c r="B360" s="270"/>
      <c r="C360" s="29"/>
      <c r="D360" s="273"/>
      <c r="E360" s="281"/>
      <c r="F360" s="281"/>
    </row>
    <row r="361" spans="1:6" ht="12" customHeight="1">
      <c r="A361" s="270"/>
      <c r="B361" s="324" t="str">
        <f>SCHEMESUM!A23</f>
        <v>Investec World Axis PCC Limited</v>
      </c>
      <c r="C361" s="29"/>
      <c r="D361" s="273"/>
      <c r="E361" s="271"/>
      <c r="F361" s="271"/>
    </row>
    <row r="362" spans="1:6" ht="12" customHeight="1">
      <c r="A362" s="272"/>
      <c r="B362" s="272" t="s">
        <v>41</v>
      </c>
      <c r="C362" s="29"/>
      <c r="D362" s="273"/>
      <c r="E362" s="271"/>
      <c r="F362" s="271"/>
    </row>
    <row r="363" spans="1:6" ht="12" customHeight="1">
      <c r="A363" s="363" t="s">
        <v>50</v>
      </c>
      <c r="B363" s="209" t="s">
        <v>424</v>
      </c>
      <c r="C363" s="29" t="s">
        <v>8</v>
      </c>
      <c r="D363" s="273">
        <f>VLOOKUP(C363,Currencies,2,FALSE)</f>
        <v>6.7675000000000001</v>
      </c>
      <c r="E363" s="271">
        <v>179675498.53999999</v>
      </c>
      <c r="F363" s="271">
        <v>1218954517.2</v>
      </c>
    </row>
    <row r="364" spans="1:6" ht="12" customHeight="1">
      <c r="A364" s="363" t="s">
        <v>50</v>
      </c>
      <c r="B364" s="209" t="s">
        <v>425</v>
      </c>
      <c r="C364" s="29" t="s">
        <v>8</v>
      </c>
      <c r="D364" s="273">
        <f>VLOOKUP(C364,Currencies,2,FALSE)</f>
        <v>6.7675000000000001</v>
      </c>
      <c r="E364" s="271">
        <v>8115200.3399999999</v>
      </c>
      <c r="F364" s="271">
        <v>55055142.149999999</v>
      </c>
    </row>
    <row r="365" spans="1:6" ht="12" customHeight="1">
      <c r="A365" s="210"/>
      <c r="B365" s="210" t="s">
        <v>34</v>
      </c>
      <c r="C365" s="275"/>
      <c r="D365" s="278"/>
      <c r="E365" s="277"/>
      <c r="F365" s="277">
        <f>SUM(F363:F364)</f>
        <v>1274009659.3500001</v>
      </c>
    </row>
    <row r="366" spans="1:6" ht="12" customHeight="1">
      <c r="A366" s="270"/>
      <c r="B366" s="270"/>
      <c r="C366" s="29"/>
      <c r="D366" s="273"/>
      <c r="E366" s="281"/>
      <c r="F366" s="281"/>
    </row>
    <row r="367" spans="1:6" ht="12" customHeight="1">
      <c r="A367" s="286"/>
      <c r="B367" s="286"/>
      <c r="C367" s="287"/>
      <c r="D367" s="288"/>
      <c r="E367" s="281"/>
      <c r="F367" s="281"/>
    </row>
    <row r="368" spans="1:6" ht="12" customHeight="1">
      <c r="A368" s="270"/>
      <c r="B368" s="324" t="str">
        <f>SCHEMESUM!A24</f>
        <v>Investment Solutions Strategic Global Fund (Jersey)</v>
      </c>
      <c r="C368" s="29"/>
      <c r="D368" s="273"/>
      <c r="E368" s="271"/>
      <c r="F368" s="271"/>
    </row>
    <row r="369" spans="1:6" ht="12" customHeight="1">
      <c r="A369" s="272"/>
      <c r="B369" s="272" t="s">
        <v>50</v>
      </c>
      <c r="C369" s="29"/>
      <c r="D369" s="273"/>
      <c r="E369" s="271"/>
      <c r="F369" s="271"/>
    </row>
    <row r="370" spans="1:6" ht="12" customHeight="1">
      <c r="A370" s="209" t="s">
        <v>50</v>
      </c>
      <c r="B370" s="209" t="s">
        <v>235</v>
      </c>
      <c r="C370" s="29" t="s">
        <v>8</v>
      </c>
      <c r="D370" s="273">
        <f>VLOOKUP(C370,Currencies,2,FALSE)</f>
        <v>6.7675000000000001</v>
      </c>
      <c r="E370" s="271">
        <v>21237819.800000001</v>
      </c>
      <c r="F370" s="271">
        <v>143557042.94</v>
      </c>
    </row>
    <row r="371" spans="1:6" ht="12" customHeight="1">
      <c r="A371" s="272"/>
      <c r="B371" s="272" t="s">
        <v>41</v>
      </c>
      <c r="C371" s="29"/>
      <c r="D371" s="273"/>
      <c r="E371" s="271"/>
      <c r="F371" s="271"/>
    </row>
    <row r="372" spans="1:6" ht="12" customHeight="1">
      <c r="A372" s="209" t="s">
        <v>41</v>
      </c>
      <c r="B372" s="209" t="str">
        <f>B370</f>
        <v>IS Strategic Global Equity</v>
      </c>
      <c r="C372" s="29" t="s">
        <v>8</v>
      </c>
      <c r="D372" s="273">
        <f>VLOOKUP(C372,Currencies,2,FALSE)</f>
        <v>6.7675000000000001</v>
      </c>
      <c r="E372" s="271">
        <v>3633957.68</v>
      </c>
      <c r="F372" s="271">
        <v>24563736.940000001</v>
      </c>
    </row>
    <row r="373" spans="1:6" ht="12" customHeight="1">
      <c r="A373" s="210"/>
      <c r="B373" s="210" t="s">
        <v>34</v>
      </c>
      <c r="C373" s="275"/>
      <c r="D373" s="278"/>
      <c r="E373" s="277"/>
      <c r="F373" s="277">
        <f t="shared" ref="F373" si="17">SUM(F370:F372)</f>
        <v>168120779.88</v>
      </c>
    </row>
    <row r="374" spans="1:6" ht="12" customHeight="1">
      <c r="A374" s="270"/>
      <c r="B374" s="324"/>
      <c r="C374" s="29"/>
      <c r="D374" s="168"/>
      <c r="E374" s="271"/>
      <c r="F374" s="271"/>
    </row>
    <row r="375" spans="1:6" ht="12" customHeight="1">
      <c r="A375" s="270"/>
      <c r="B375" s="324" t="str">
        <f>SCHEMESUM!A26</f>
        <v>Lloyds TSB Offshore Funds Ltd</v>
      </c>
      <c r="C375" s="29"/>
      <c r="D375" s="167"/>
      <c r="E375" s="281"/>
      <c r="F375" s="281"/>
    </row>
    <row r="376" spans="1:6" ht="12" customHeight="1">
      <c r="A376" s="272"/>
      <c r="B376" s="272" t="s">
        <v>50</v>
      </c>
      <c r="C376" s="29"/>
      <c r="D376" s="167"/>
      <c r="E376" s="271"/>
      <c r="F376" s="271"/>
    </row>
    <row r="377" spans="1:6" ht="12" customHeight="1">
      <c r="A377" s="209" t="s">
        <v>50</v>
      </c>
      <c r="B377" s="209" t="s">
        <v>204</v>
      </c>
      <c r="C377" s="29" t="s">
        <v>7</v>
      </c>
      <c r="D377" s="273">
        <f t="shared" ref="D377:D386" si="18">VLOOKUP(C377,Currencies,2,FALSE)</f>
        <v>10.860484</v>
      </c>
      <c r="E377" s="271">
        <v>0</v>
      </c>
      <c r="F377" s="271">
        <v>0</v>
      </c>
    </row>
    <row r="378" spans="1:6" ht="12" customHeight="1">
      <c r="A378" s="209" t="s">
        <v>50</v>
      </c>
      <c r="B378" s="209" t="s">
        <v>204</v>
      </c>
      <c r="C378" s="29" t="s">
        <v>8</v>
      </c>
      <c r="D378" s="273">
        <f t="shared" si="18"/>
        <v>6.7675000000000001</v>
      </c>
      <c r="E378" s="271">
        <v>0</v>
      </c>
      <c r="F378" s="271">
        <v>0</v>
      </c>
    </row>
    <row r="379" spans="1:6" ht="12" customHeight="1">
      <c r="A379" s="209" t="s">
        <v>50</v>
      </c>
      <c r="B379" s="209" t="s">
        <v>205</v>
      </c>
      <c r="C379" s="29" t="s">
        <v>7</v>
      </c>
      <c r="D379" s="273">
        <f t="shared" si="18"/>
        <v>10.860484</v>
      </c>
      <c r="E379" s="284">
        <v>104050.98</v>
      </c>
      <c r="F379" s="284">
        <v>1138994.0525700001</v>
      </c>
    </row>
    <row r="380" spans="1:6" ht="12" customHeight="1">
      <c r="A380" s="209" t="s">
        <v>50</v>
      </c>
      <c r="B380" s="209" t="s">
        <v>205</v>
      </c>
      <c r="C380" s="29" t="s">
        <v>15</v>
      </c>
      <c r="D380" s="273">
        <f t="shared" si="18"/>
        <v>9.5983452499999995</v>
      </c>
      <c r="E380" s="284">
        <v>2837.49</v>
      </c>
      <c r="F380" s="284">
        <v>27498.115590000001</v>
      </c>
    </row>
    <row r="381" spans="1:6" ht="12" customHeight="1">
      <c r="A381" s="209" t="s">
        <v>50</v>
      </c>
      <c r="B381" s="209" t="s">
        <v>206</v>
      </c>
      <c r="C381" s="29" t="s">
        <v>7</v>
      </c>
      <c r="D381" s="273">
        <f t="shared" si="18"/>
        <v>10.860484</v>
      </c>
      <c r="E381" s="284">
        <v>50667.21</v>
      </c>
      <c r="F381" s="284">
        <v>554628.61426499998</v>
      </c>
    </row>
    <row r="382" spans="1:6" ht="12" customHeight="1">
      <c r="A382" s="209" t="s">
        <v>50</v>
      </c>
      <c r="B382" s="209" t="s">
        <v>206</v>
      </c>
      <c r="C382" s="364" t="s">
        <v>8</v>
      </c>
      <c r="D382" s="273">
        <f t="shared" ref="D382" si="19">VLOOKUP(C382,Currencies,2,FALSE)</f>
        <v>6.7675000000000001</v>
      </c>
      <c r="E382" s="284">
        <v>2634.17</v>
      </c>
      <c r="F382" s="284">
        <v>17988.746930000001</v>
      </c>
    </row>
    <row r="383" spans="1:6" ht="12" customHeight="1">
      <c r="A383" s="209" t="s">
        <v>50</v>
      </c>
      <c r="B383" s="209" t="s">
        <v>207</v>
      </c>
      <c r="C383" s="29" t="s">
        <v>7</v>
      </c>
      <c r="D383" s="273">
        <f t="shared" si="18"/>
        <v>10.860484</v>
      </c>
      <c r="E383" s="271">
        <v>0</v>
      </c>
      <c r="F383" s="271">
        <v>0</v>
      </c>
    </row>
    <row r="384" spans="1:6" ht="12" customHeight="1">
      <c r="A384" s="209" t="s">
        <v>50</v>
      </c>
      <c r="B384" s="209" t="s">
        <v>208</v>
      </c>
      <c r="C384" s="29" t="s">
        <v>7</v>
      </c>
      <c r="D384" s="273">
        <f t="shared" si="18"/>
        <v>10.860484</v>
      </c>
      <c r="E384" s="271">
        <v>18429.04</v>
      </c>
      <c r="F384" s="271">
        <v>201733.48636000001</v>
      </c>
    </row>
    <row r="385" spans="1:6" ht="12" customHeight="1">
      <c r="A385" s="209" t="s">
        <v>50</v>
      </c>
      <c r="B385" s="209" t="s">
        <v>208</v>
      </c>
      <c r="C385" s="29" t="s">
        <v>8</v>
      </c>
      <c r="D385" s="273">
        <f t="shared" si="18"/>
        <v>6.7675000000000001</v>
      </c>
      <c r="E385" s="271">
        <v>1820.85</v>
      </c>
      <c r="F385" s="271">
        <v>12434.584649999999</v>
      </c>
    </row>
    <row r="386" spans="1:6" ht="12" customHeight="1">
      <c r="A386" s="209" t="s">
        <v>50</v>
      </c>
      <c r="B386" s="209" t="s">
        <v>209</v>
      </c>
      <c r="C386" s="29" t="s">
        <v>7</v>
      </c>
      <c r="D386" s="273">
        <f t="shared" si="18"/>
        <v>10.860484</v>
      </c>
      <c r="E386" s="271">
        <v>67350.960000000006</v>
      </c>
      <c r="F386" s="271">
        <v>737257.28364000004</v>
      </c>
    </row>
    <row r="387" spans="1:6" ht="12" customHeight="1">
      <c r="A387" s="274"/>
      <c r="B387" s="274" t="s">
        <v>42</v>
      </c>
      <c r="C387" s="275"/>
      <c r="D387" s="276"/>
      <c r="E387" s="277"/>
      <c r="F387" s="277">
        <f>SUM(F377:F386)</f>
        <v>2690534.8840049999</v>
      </c>
    </row>
    <row r="388" spans="1:6" ht="12" customHeight="1">
      <c r="A388" s="272"/>
      <c r="B388" s="272"/>
      <c r="C388" s="29"/>
      <c r="D388" s="167"/>
      <c r="E388" s="281"/>
      <c r="F388" s="281"/>
    </row>
    <row r="389" spans="1:6" ht="12" customHeight="1">
      <c r="A389" s="270"/>
      <c r="B389" s="324" t="str">
        <f>SCHEMESUM!A28</f>
        <v>Lloyds TSB Offshore Multi Strategy Fund Ltd</v>
      </c>
      <c r="C389" s="29"/>
      <c r="D389" s="167"/>
      <c r="E389" s="281"/>
      <c r="F389" s="281"/>
    </row>
    <row r="390" spans="1:6" ht="12" customHeight="1">
      <c r="A390" s="272"/>
      <c r="B390" s="272" t="s">
        <v>50</v>
      </c>
      <c r="C390" s="29"/>
      <c r="D390" s="167"/>
      <c r="E390" s="271"/>
      <c r="F390" s="271"/>
    </row>
    <row r="391" spans="1:6" ht="12" customHeight="1">
      <c r="A391" s="209" t="s">
        <v>50</v>
      </c>
      <c r="B391" s="209" t="s">
        <v>227</v>
      </c>
      <c r="C391" s="29" t="s">
        <v>7</v>
      </c>
      <c r="D391" s="273">
        <f t="shared" ref="D391:D401" si="20">VLOOKUP(C391,Currencies,2,FALSE)</f>
        <v>10.860484</v>
      </c>
      <c r="E391" s="284">
        <v>21222.09</v>
      </c>
      <c r="F391" s="284">
        <v>232307.60818500002</v>
      </c>
    </row>
    <row r="392" spans="1:6" ht="12" customHeight="1">
      <c r="A392" s="209" t="s">
        <v>50</v>
      </c>
      <c r="B392" s="209" t="s">
        <v>228</v>
      </c>
      <c r="C392" s="29" t="s">
        <v>7</v>
      </c>
      <c r="D392" s="273">
        <f t="shared" si="20"/>
        <v>10.860484</v>
      </c>
      <c r="E392" s="271">
        <v>0</v>
      </c>
      <c r="F392" s="271">
        <v>0</v>
      </c>
    </row>
    <row r="393" spans="1:6" ht="12" customHeight="1">
      <c r="A393" s="209" t="s">
        <v>50</v>
      </c>
      <c r="B393" s="209" t="s">
        <v>228</v>
      </c>
      <c r="C393" s="29" t="s">
        <v>8</v>
      </c>
      <c r="D393" s="273">
        <f t="shared" si="20"/>
        <v>6.7675000000000001</v>
      </c>
      <c r="E393" s="271">
        <v>0</v>
      </c>
      <c r="F393" s="271">
        <v>0</v>
      </c>
    </row>
    <row r="394" spans="1:6" ht="12" customHeight="1">
      <c r="A394" s="209" t="s">
        <v>50</v>
      </c>
      <c r="B394" s="209" t="s">
        <v>229</v>
      </c>
      <c r="C394" s="29" t="s">
        <v>7</v>
      </c>
      <c r="D394" s="273">
        <f t="shared" si="20"/>
        <v>10.860484</v>
      </c>
      <c r="E394" s="271">
        <v>0</v>
      </c>
      <c r="F394" s="271">
        <v>0</v>
      </c>
    </row>
    <row r="395" spans="1:6" ht="12" customHeight="1">
      <c r="A395" s="209" t="s">
        <v>50</v>
      </c>
      <c r="B395" s="209" t="s">
        <v>230</v>
      </c>
      <c r="C395" s="29" t="s">
        <v>7</v>
      </c>
      <c r="D395" s="273">
        <f t="shared" si="20"/>
        <v>10.860484</v>
      </c>
      <c r="E395" s="271">
        <v>195349.83</v>
      </c>
      <c r="F395" s="271">
        <v>2138396.9140949999</v>
      </c>
    </row>
    <row r="396" spans="1:6" ht="12" customHeight="1">
      <c r="A396" s="209" t="s">
        <v>50</v>
      </c>
      <c r="B396" s="209" t="s">
        <v>231</v>
      </c>
      <c r="C396" s="29" t="s">
        <v>7</v>
      </c>
      <c r="D396" s="273">
        <f t="shared" si="20"/>
        <v>10.860484</v>
      </c>
      <c r="E396" s="271">
        <v>0</v>
      </c>
      <c r="F396" s="271">
        <v>0</v>
      </c>
    </row>
    <row r="397" spans="1:6" ht="12" customHeight="1">
      <c r="A397" s="209" t="s">
        <v>50</v>
      </c>
      <c r="B397" s="209" t="s">
        <v>232</v>
      </c>
      <c r="C397" s="29" t="s">
        <v>7</v>
      </c>
      <c r="D397" s="273">
        <f t="shared" si="20"/>
        <v>10.860484</v>
      </c>
      <c r="E397" s="271">
        <v>0</v>
      </c>
      <c r="F397" s="271">
        <v>0</v>
      </c>
    </row>
    <row r="398" spans="1:6" ht="12" customHeight="1">
      <c r="A398" s="209" t="s">
        <v>50</v>
      </c>
      <c r="B398" s="209" t="s">
        <v>233</v>
      </c>
      <c r="C398" s="29" t="s">
        <v>7</v>
      </c>
      <c r="D398" s="273">
        <f t="shared" si="20"/>
        <v>10.860484</v>
      </c>
      <c r="E398" s="271">
        <v>373518.36</v>
      </c>
      <c r="F398" s="271">
        <v>4088718.72774</v>
      </c>
    </row>
    <row r="399" spans="1:6" ht="12" customHeight="1">
      <c r="A399" s="209" t="s">
        <v>50</v>
      </c>
      <c r="B399" s="209" t="s">
        <v>233</v>
      </c>
      <c r="C399" s="29" t="s">
        <v>8</v>
      </c>
      <c r="D399" s="273">
        <f t="shared" si="20"/>
        <v>6.7675000000000001</v>
      </c>
      <c r="E399" s="271">
        <v>45664.47</v>
      </c>
      <c r="F399" s="271">
        <v>311842.66563</v>
      </c>
    </row>
    <row r="400" spans="1:6" ht="12" customHeight="1">
      <c r="A400" s="209" t="s">
        <v>50</v>
      </c>
      <c r="B400" s="209" t="s">
        <v>234</v>
      </c>
      <c r="C400" s="29" t="s">
        <v>7</v>
      </c>
      <c r="D400" s="273">
        <f t="shared" si="20"/>
        <v>10.860484</v>
      </c>
      <c r="E400" s="271">
        <v>0</v>
      </c>
      <c r="F400" s="271">
        <v>0</v>
      </c>
    </row>
    <row r="401" spans="1:6" ht="12" customHeight="1">
      <c r="A401" s="209" t="s">
        <v>50</v>
      </c>
      <c r="B401" s="209" t="s">
        <v>234</v>
      </c>
      <c r="C401" s="29" t="s">
        <v>15</v>
      </c>
      <c r="D401" s="273">
        <f t="shared" si="20"/>
        <v>9.5983452499999995</v>
      </c>
      <c r="E401" s="271">
        <v>0</v>
      </c>
      <c r="F401" s="271">
        <v>0</v>
      </c>
    </row>
    <row r="402" spans="1:6" ht="12" customHeight="1">
      <c r="A402" s="210"/>
      <c r="B402" s="210" t="s">
        <v>34</v>
      </c>
      <c r="C402" s="275"/>
      <c r="D402" s="276"/>
      <c r="E402" s="277"/>
      <c r="F402" s="277">
        <f>SUM(F391:F401)</f>
        <v>6771265.9156499999</v>
      </c>
    </row>
    <row r="403" spans="1:6" ht="12" customHeight="1">
      <c r="A403" s="272"/>
      <c r="B403" s="272"/>
      <c r="C403" s="29"/>
      <c r="D403" s="167"/>
      <c r="E403" s="281"/>
      <c r="F403" s="281"/>
    </row>
    <row r="404" spans="1:6" ht="12" customHeight="1">
      <c r="A404" s="270"/>
      <c r="B404" s="324" t="str">
        <f>SCHEMESUM!A29</f>
        <v>M&amp;G Investment Funds (1)</v>
      </c>
      <c r="C404" s="29"/>
      <c r="D404" s="273"/>
      <c r="E404" s="271"/>
      <c r="F404" s="271"/>
    </row>
    <row r="405" spans="1:6" ht="12" customHeight="1">
      <c r="A405" s="272"/>
      <c r="B405" s="272" t="s">
        <v>50</v>
      </c>
      <c r="C405" s="29"/>
      <c r="D405" s="273"/>
      <c r="E405" s="271"/>
      <c r="F405" s="271"/>
    </row>
    <row r="406" spans="1:6" ht="12" customHeight="1">
      <c r="A406" s="209" t="s">
        <v>50</v>
      </c>
      <c r="B406" s="209" t="s">
        <v>363</v>
      </c>
      <c r="C406" s="29" t="s">
        <v>7</v>
      </c>
      <c r="D406" s="273">
        <f>VLOOKUP(C406,Currencies,2,FALSE)</f>
        <v>10.860484</v>
      </c>
      <c r="E406" s="271">
        <v>268123.79991599999</v>
      </c>
      <c r="F406" s="271">
        <v>2905711.2444496751</v>
      </c>
    </row>
    <row r="407" spans="1:6" ht="12" customHeight="1">
      <c r="A407" s="209" t="s">
        <v>50</v>
      </c>
      <c r="B407" s="209" t="s">
        <v>364</v>
      </c>
      <c r="C407" s="29" t="s">
        <v>7</v>
      </c>
      <c r="D407" s="273">
        <f>VLOOKUP(C407,Currencies,2,FALSE)</f>
        <v>10.860484</v>
      </c>
      <c r="E407" s="271">
        <v>107098.75616600001</v>
      </c>
      <c r="F407" s="271">
        <v>1160650.6403221751</v>
      </c>
    </row>
    <row r="408" spans="1:6" ht="12" customHeight="1">
      <c r="A408" s="210"/>
      <c r="B408" s="210" t="s">
        <v>34</v>
      </c>
      <c r="C408" s="275"/>
      <c r="D408" s="283"/>
      <c r="E408" s="277"/>
      <c r="F408" s="277">
        <f>SUM(F406:F407)</f>
        <v>4066361.88477185</v>
      </c>
    </row>
    <row r="409" spans="1:6" ht="12" customHeight="1">
      <c r="A409" s="270"/>
      <c r="B409" s="270"/>
      <c r="C409" s="29"/>
      <c r="D409" s="168"/>
      <c r="E409" s="281"/>
      <c r="F409" s="281"/>
    </row>
    <row r="410" spans="1:6" ht="12" customHeight="1">
      <c r="A410" s="270"/>
      <c r="B410" s="324" t="str">
        <f>SCHEMESUM!A30</f>
        <v>M&amp;G Investment Funds (3)</v>
      </c>
      <c r="C410" s="29"/>
      <c r="D410" s="273"/>
      <c r="E410" s="271"/>
      <c r="F410" s="271"/>
    </row>
    <row r="411" spans="1:6" ht="12" customHeight="1">
      <c r="A411" s="272"/>
      <c r="B411" s="272" t="s">
        <v>50</v>
      </c>
      <c r="C411" s="29"/>
      <c r="D411" s="273"/>
      <c r="E411" s="271"/>
      <c r="F411" s="271"/>
    </row>
    <row r="412" spans="1:6" ht="12" customHeight="1">
      <c r="A412" s="209" t="s">
        <v>50</v>
      </c>
      <c r="B412" s="209" t="s">
        <v>366</v>
      </c>
      <c r="C412" s="29" t="s">
        <v>7</v>
      </c>
      <c r="D412" s="273">
        <f>VLOOKUP(C412,Currencies,2,FALSE)</f>
        <v>10.860484</v>
      </c>
      <c r="E412" s="271">
        <v>492619.88864000002</v>
      </c>
      <c r="F412" s="271">
        <v>5338620.2571694078</v>
      </c>
    </row>
    <row r="413" spans="1:6" ht="12" customHeight="1">
      <c r="A413" s="210"/>
      <c r="B413" s="210" t="s">
        <v>34</v>
      </c>
      <c r="C413" s="275"/>
      <c r="D413" s="283"/>
      <c r="E413" s="277"/>
      <c r="F413" s="277">
        <f>SUM(F412:F412)</f>
        <v>5338620.2571694078</v>
      </c>
    </row>
    <row r="414" spans="1:6" ht="12" customHeight="1">
      <c r="A414" s="270"/>
      <c r="B414" s="270"/>
      <c r="C414" s="29"/>
      <c r="D414" s="168"/>
      <c r="E414" s="281"/>
      <c r="F414" s="281"/>
    </row>
    <row r="415" spans="1:6" ht="12" customHeight="1">
      <c r="A415" s="270"/>
      <c r="B415" s="324" t="str">
        <f>SCHEMESUM!A31</f>
        <v>Marriott International Funds Plc (Ireland)</v>
      </c>
      <c r="C415" s="29"/>
      <c r="D415" s="168"/>
      <c r="E415" s="271"/>
      <c r="F415" s="271"/>
    </row>
    <row r="416" spans="1:6" ht="12" customHeight="1">
      <c r="A416" s="272"/>
      <c r="B416" s="272" t="s">
        <v>50</v>
      </c>
      <c r="C416" s="29"/>
      <c r="D416" s="168"/>
      <c r="E416" s="271"/>
      <c r="F416" s="271"/>
    </row>
    <row r="417" spans="1:6" ht="12" customHeight="1">
      <c r="A417" s="209" t="s">
        <v>50</v>
      </c>
      <c r="B417" s="209" t="s">
        <v>399</v>
      </c>
      <c r="C417" s="29" t="s">
        <v>8</v>
      </c>
      <c r="D417" s="273">
        <f t="shared" ref="D417:D422" si="21">VLOOKUP(C417,Currencies,2,FALSE)</f>
        <v>6.7675000000000001</v>
      </c>
      <c r="E417" s="271">
        <v>19547012.329999998</v>
      </c>
      <c r="F417" s="271">
        <v>131985336.654626</v>
      </c>
    </row>
    <row r="418" spans="1:6" ht="12" customHeight="1">
      <c r="A418" s="209" t="s">
        <v>50</v>
      </c>
      <c r="B418" s="209" t="s">
        <v>400</v>
      </c>
      <c r="C418" s="29" t="s">
        <v>8</v>
      </c>
      <c r="D418" s="273">
        <f t="shared" si="21"/>
        <v>6.7675000000000001</v>
      </c>
      <c r="E418" s="271">
        <v>1760300.13</v>
      </c>
      <c r="F418" s="271">
        <v>11885898.537785999</v>
      </c>
    </row>
    <row r="419" spans="1:6" ht="12" customHeight="1">
      <c r="A419" s="209" t="s">
        <v>50</v>
      </c>
      <c r="B419" s="209" t="s">
        <v>357</v>
      </c>
      <c r="C419" s="29" t="s">
        <v>8</v>
      </c>
      <c r="D419" s="273">
        <f t="shared" si="21"/>
        <v>6.7675000000000001</v>
      </c>
      <c r="E419" s="271">
        <v>3423879.7</v>
      </c>
      <c r="F419" s="271">
        <v>23118720.510340001</v>
      </c>
    </row>
    <row r="420" spans="1:6" ht="12" customHeight="1">
      <c r="A420" s="209" t="s">
        <v>50</v>
      </c>
      <c r="B420" s="209" t="s">
        <v>358</v>
      </c>
      <c r="C420" s="29" t="s">
        <v>8</v>
      </c>
      <c r="D420" s="273">
        <f t="shared" si="21"/>
        <v>6.7675000000000001</v>
      </c>
      <c r="E420" s="271">
        <v>678699.99</v>
      </c>
      <c r="F420" s="271">
        <v>4582718.0724780001</v>
      </c>
    </row>
    <row r="421" spans="1:6" ht="12" customHeight="1">
      <c r="A421" s="209" t="s">
        <v>50</v>
      </c>
      <c r="B421" s="209" t="s">
        <v>310</v>
      </c>
      <c r="C421" s="29" t="s">
        <v>8</v>
      </c>
      <c r="D421" s="273">
        <f t="shared" si="21"/>
        <v>6.7675000000000001</v>
      </c>
      <c r="E421" s="271">
        <v>364041.09</v>
      </c>
      <c r="F421" s="271">
        <v>3945186.1005480001</v>
      </c>
    </row>
    <row r="422" spans="1:6" ht="12" customHeight="1">
      <c r="A422" s="209" t="s">
        <v>50</v>
      </c>
      <c r="B422" s="209" t="s">
        <v>311</v>
      </c>
      <c r="C422" s="29" t="s">
        <v>8</v>
      </c>
      <c r="D422" s="273">
        <f t="shared" si="21"/>
        <v>6.7675000000000001</v>
      </c>
      <c r="E422" s="271">
        <v>829787.28</v>
      </c>
      <c r="F422" s="271">
        <v>8992570.7108159997</v>
      </c>
    </row>
    <row r="423" spans="1:6" ht="12" customHeight="1">
      <c r="A423" s="272"/>
      <c r="B423" s="272" t="s">
        <v>41</v>
      </c>
      <c r="C423" s="29"/>
      <c r="D423" s="168"/>
      <c r="E423" s="271"/>
      <c r="F423" s="271"/>
    </row>
    <row r="424" spans="1:6" ht="12" customHeight="1">
      <c r="A424" s="209" t="s">
        <v>41</v>
      </c>
      <c r="B424" s="209" t="str">
        <f t="shared" ref="B424:C429" si="22">B417</f>
        <v>Marriott International Growth Fund (Distributing)</v>
      </c>
      <c r="C424" s="29" t="str">
        <f t="shared" si="22"/>
        <v>USD</v>
      </c>
      <c r="D424" s="273">
        <f t="shared" ref="D424:D429" si="23">VLOOKUP(C424,Currencies,2,FALSE)</f>
        <v>6.7675000000000001</v>
      </c>
      <c r="E424" s="271">
        <v>60866837.280000001</v>
      </c>
      <c r="F424" s="271">
        <v>410985058.68201602</v>
      </c>
    </row>
    <row r="425" spans="1:6" ht="12" customHeight="1">
      <c r="A425" s="209" t="s">
        <v>41</v>
      </c>
      <c r="B425" s="209" t="str">
        <f t="shared" si="22"/>
        <v>Marriott International Growth Fund (Accumulating)</v>
      </c>
      <c r="C425" s="29" t="str">
        <f t="shared" si="22"/>
        <v>USD</v>
      </c>
      <c r="D425" s="273">
        <f t="shared" si="23"/>
        <v>6.7675000000000001</v>
      </c>
      <c r="E425" s="271">
        <v>1502490.64</v>
      </c>
      <c r="F425" s="271">
        <v>10145117.299408</v>
      </c>
    </row>
    <row r="426" spans="1:6" ht="12" customHeight="1">
      <c r="A426" s="209" t="s">
        <v>41</v>
      </c>
      <c r="B426" s="209" t="str">
        <f t="shared" si="22"/>
        <v>Marriott International Real Estate Fund (Distributing)</v>
      </c>
      <c r="C426" s="29" t="str">
        <f t="shared" si="22"/>
        <v>USD</v>
      </c>
      <c r="D426" s="273">
        <f t="shared" si="23"/>
        <v>6.7675000000000001</v>
      </c>
      <c r="E426" s="271">
        <v>17149803.739999998</v>
      </c>
      <c r="F426" s="271">
        <v>115798904.813228</v>
      </c>
    </row>
    <row r="427" spans="1:6" ht="12" customHeight="1">
      <c r="A427" s="209" t="s">
        <v>41</v>
      </c>
      <c r="B427" s="209" t="str">
        <f t="shared" si="22"/>
        <v>Marriott International Real Estate Fund (Accumulating)</v>
      </c>
      <c r="C427" s="29" t="str">
        <f t="shared" si="22"/>
        <v>USD</v>
      </c>
      <c r="D427" s="273">
        <f t="shared" si="23"/>
        <v>6.7675000000000001</v>
      </c>
      <c r="E427" s="271">
        <v>101104.13</v>
      </c>
      <c r="F427" s="271">
        <v>682675.30658600002</v>
      </c>
    </row>
    <row r="428" spans="1:6" ht="12" customHeight="1">
      <c r="A428" s="209" t="s">
        <v>41</v>
      </c>
      <c r="B428" s="209" t="str">
        <f t="shared" si="22"/>
        <v>Marriot First World Equity Fund (Distributing)</v>
      </c>
      <c r="C428" s="29" t="str">
        <f t="shared" si="22"/>
        <v>USD</v>
      </c>
      <c r="D428" s="273">
        <f t="shared" si="23"/>
        <v>6.7675000000000001</v>
      </c>
      <c r="E428" s="271">
        <v>13398708.210000001</v>
      </c>
      <c r="F428" s="271">
        <v>145204480.61341199</v>
      </c>
    </row>
    <row r="429" spans="1:6" ht="12" customHeight="1">
      <c r="A429" s="209" t="s">
        <v>41</v>
      </c>
      <c r="B429" s="209" t="str">
        <f t="shared" si="22"/>
        <v>Marriot First World Equity Fund (Accumulating)</v>
      </c>
      <c r="C429" s="29" t="str">
        <f t="shared" si="22"/>
        <v>USD</v>
      </c>
      <c r="D429" s="273">
        <f t="shared" si="23"/>
        <v>6.7675000000000001</v>
      </c>
      <c r="E429" s="271">
        <v>1487370.17</v>
      </c>
      <c r="F429" s="271">
        <v>16118928.006323999</v>
      </c>
    </row>
    <row r="430" spans="1:6" ht="12" customHeight="1">
      <c r="A430" s="274"/>
      <c r="B430" s="274" t="s">
        <v>42</v>
      </c>
      <c r="C430" s="275"/>
      <c r="D430" s="276"/>
      <c r="E430" s="277"/>
      <c r="F430" s="277">
        <f>SUM(F415:F429)</f>
        <v>883445595.30756807</v>
      </c>
    </row>
    <row r="431" spans="1:6" ht="12" customHeight="1">
      <c r="A431" s="270"/>
      <c r="B431" s="270"/>
      <c r="C431" s="29"/>
      <c r="D431" s="167"/>
      <c r="E431" s="281"/>
      <c r="F431" s="281"/>
    </row>
    <row r="432" spans="1:6" ht="12" customHeight="1">
      <c r="A432" s="270"/>
      <c r="B432" s="324" t="str">
        <f>SCHEMESUM!A32</f>
        <v>Melville Douglas European Fund Ltd</v>
      </c>
      <c r="C432" s="29"/>
      <c r="D432" s="168"/>
      <c r="E432" s="271"/>
      <c r="F432" s="271"/>
    </row>
    <row r="433" spans="1:6" ht="12" customHeight="1">
      <c r="A433" s="272"/>
      <c r="B433" s="272" t="s">
        <v>50</v>
      </c>
      <c r="C433" s="29"/>
      <c r="D433" s="168"/>
      <c r="E433" s="271"/>
      <c r="F433" s="271"/>
    </row>
    <row r="434" spans="1:6" s="260" customFormat="1" ht="12" customHeight="1">
      <c r="A434" s="209" t="s">
        <v>50</v>
      </c>
      <c r="B434" s="209" t="s">
        <v>285</v>
      </c>
      <c r="C434" s="29" t="s">
        <v>15</v>
      </c>
      <c r="D434" s="273">
        <f>VLOOKUP(C434,Currencies,2,FALSE)</f>
        <v>9.5983452499999995</v>
      </c>
      <c r="E434" s="271">
        <v>19742038.079999998</v>
      </c>
      <c r="F434" s="271">
        <v>189061601.87692797</v>
      </c>
    </row>
    <row r="435" spans="1:6" s="260" customFormat="1" ht="12" customHeight="1">
      <c r="A435" s="274"/>
      <c r="B435" s="274" t="s">
        <v>42</v>
      </c>
      <c r="C435" s="289"/>
      <c r="D435" s="290"/>
      <c r="E435" s="277"/>
      <c r="F435" s="277">
        <f t="shared" ref="F435" si="24">F434</f>
        <v>189061601.87692797</v>
      </c>
    </row>
    <row r="436" spans="1:6" ht="12" customHeight="1">
      <c r="A436" s="209"/>
      <c r="B436" s="209"/>
      <c r="C436" s="29"/>
      <c r="D436" s="285"/>
      <c r="E436" s="271"/>
      <c r="F436" s="271"/>
    </row>
    <row r="437" spans="1:6" ht="12" customHeight="1">
      <c r="A437" s="270"/>
      <c r="B437" s="324" t="str">
        <f>SCHEMESUM!A34</f>
        <v>Nedgroup Investments Funds Plc (Isle Of Man)</v>
      </c>
      <c r="C437" s="29"/>
      <c r="D437" s="273"/>
      <c r="E437" s="271"/>
      <c r="F437" s="271"/>
    </row>
    <row r="438" spans="1:6" ht="12" customHeight="1">
      <c r="A438" s="272"/>
      <c r="B438" s="272" t="s">
        <v>50</v>
      </c>
      <c r="C438" s="29"/>
      <c r="D438" s="273"/>
      <c r="E438" s="271"/>
      <c r="F438" s="271"/>
    </row>
    <row r="439" spans="1:6" ht="12" customHeight="1">
      <c r="A439" s="209" t="s">
        <v>50</v>
      </c>
      <c r="B439" s="209" t="s">
        <v>401</v>
      </c>
      <c r="C439" s="29" t="s">
        <v>8</v>
      </c>
      <c r="D439" s="273">
        <f>VLOOKUP(C439,Currencies,2,FALSE)</f>
        <v>6.7675000000000001</v>
      </c>
      <c r="E439" s="271">
        <v>104758625.58</v>
      </c>
      <c r="F439" s="271">
        <v>709215895.17659998</v>
      </c>
    </row>
    <row r="440" spans="1:6" ht="12" customHeight="1">
      <c r="A440" s="209" t="s">
        <v>50</v>
      </c>
      <c r="B440" s="209" t="s">
        <v>402</v>
      </c>
      <c r="C440" s="29" t="s">
        <v>8</v>
      </c>
      <c r="D440" s="273">
        <f>VLOOKUP(C440,Currencies,2,FALSE)</f>
        <v>6.7675000000000001</v>
      </c>
      <c r="E440" s="271">
        <v>4069589.3</v>
      </c>
      <c r="F440" s="271">
        <v>27551119.560999997</v>
      </c>
    </row>
    <row r="441" spans="1:6" s="260" customFormat="1" ht="12" customHeight="1">
      <c r="A441" s="210"/>
      <c r="B441" s="210" t="s">
        <v>34</v>
      </c>
      <c r="C441" s="289"/>
      <c r="D441" s="291"/>
      <c r="E441" s="277"/>
      <c r="F441" s="277">
        <f>SUM(F439:F440)</f>
        <v>736767014.73759997</v>
      </c>
    </row>
    <row r="442" spans="1:6" s="260" customFormat="1" ht="12" customHeight="1">
      <c r="A442" s="353"/>
      <c r="B442" s="353"/>
      <c r="C442" s="266"/>
      <c r="D442" s="354"/>
      <c r="E442" s="355"/>
      <c r="F442" s="355"/>
    </row>
    <row r="443" spans="1:6" ht="12" customHeight="1">
      <c r="A443" s="270"/>
      <c r="B443" s="324" t="str">
        <f>SCHEMESUM!A35</f>
        <v>Oasis Crescent Global Investment Fund (Ireland) Plc</v>
      </c>
      <c r="C443" s="29"/>
      <c r="D443" s="168"/>
      <c r="E443" s="271"/>
      <c r="F443" s="271"/>
    </row>
    <row r="444" spans="1:6" ht="12" customHeight="1">
      <c r="A444" s="272"/>
      <c r="B444" s="272" t="s">
        <v>50</v>
      </c>
      <c r="C444" s="29"/>
      <c r="D444" s="168"/>
      <c r="E444" s="271"/>
      <c r="F444" s="271"/>
    </row>
    <row r="445" spans="1:6" ht="12" customHeight="1">
      <c r="A445" s="209" t="s">
        <v>50</v>
      </c>
      <c r="B445" s="209" t="s">
        <v>396</v>
      </c>
      <c r="C445" s="29" t="s">
        <v>8</v>
      </c>
      <c r="D445" s="273">
        <f>VLOOKUP(C445,Currencies,2,FALSE)</f>
        <v>6.7675000000000001</v>
      </c>
      <c r="E445" s="352">
        <v>4100699.3361840001</v>
      </c>
      <c r="F445" s="352">
        <v>27759274.086363971</v>
      </c>
    </row>
    <row r="446" spans="1:6" ht="12" customHeight="1">
      <c r="A446" s="209" t="s">
        <v>50</v>
      </c>
      <c r="B446" s="209" t="s">
        <v>397</v>
      </c>
      <c r="C446" s="29" t="s">
        <v>8</v>
      </c>
      <c r="D446" s="273">
        <f>VLOOKUP(C446,Currencies,2,FALSE)</f>
        <v>6.7675000000000001</v>
      </c>
      <c r="E446" s="352">
        <v>1371849.7605119999</v>
      </c>
      <c r="F446" s="352">
        <v>9286599.7688099332</v>
      </c>
    </row>
    <row r="447" spans="1:6" ht="12" customHeight="1">
      <c r="A447" s="272"/>
      <c r="B447" s="272" t="s">
        <v>41</v>
      </c>
      <c r="C447" s="29"/>
      <c r="D447" s="273"/>
      <c r="E447" s="271"/>
      <c r="F447" s="271"/>
    </row>
    <row r="448" spans="1:6" ht="12" customHeight="1">
      <c r="A448" s="209" t="s">
        <v>41</v>
      </c>
      <c r="B448" s="209" t="str">
        <f>B445</f>
        <v>Oasis Crescent Global Equity</v>
      </c>
      <c r="C448" s="29" t="s">
        <v>8</v>
      </c>
      <c r="D448" s="273">
        <f>VLOOKUP(C448,Currencies,2,FALSE)</f>
        <v>6.7675000000000001</v>
      </c>
      <c r="E448" s="352">
        <v>117033617.96966599</v>
      </c>
      <c r="F448" s="352">
        <v>792247373.48385692</v>
      </c>
    </row>
    <row r="449" spans="1:6" ht="12" customHeight="1">
      <c r="A449" s="209" t="s">
        <v>41</v>
      </c>
      <c r="B449" s="209" t="str">
        <f>B446</f>
        <v>Oasis Crescent Global Property Equity</v>
      </c>
      <c r="C449" s="29" t="s">
        <v>8</v>
      </c>
      <c r="D449" s="273">
        <f>VLOOKUP(C449,Currencies,2,FALSE)</f>
        <v>6.7675000000000001</v>
      </c>
      <c r="E449" s="352">
        <v>62153792.882684007</v>
      </c>
      <c r="F449" s="352">
        <v>420743885.54004115</v>
      </c>
    </row>
    <row r="450" spans="1:6" ht="12" customHeight="1">
      <c r="A450" s="210"/>
      <c r="B450" s="210" t="s">
        <v>34</v>
      </c>
      <c r="C450" s="275"/>
      <c r="D450" s="278"/>
      <c r="E450" s="277"/>
      <c r="F450" s="277">
        <f t="shared" ref="F450" si="25">SUM(F445:F449)</f>
        <v>1250037132.879072</v>
      </c>
    </row>
    <row r="451" spans="1:6" ht="12" customHeight="1">
      <c r="A451" s="292"/>
      <c r="B451" s="292"/>
      <c r="C451" s="293"/>
      <c r="D451" s="294"/>
      <c r="E451" s="295"/>
      <c r="F451" s="295"/>
    </row>
    <row r="452" spans="1:6" s="263" customFormat="1" ht="12" customHeight="1">
      <c r="A452" s="270"/>
      <c r="B452" s="324" t="str">
        <f>SCHEMESUM!A36</f>
        <v>Oasis Global Investment Fund (Ireland) Plc</v>
      </c>
      <c r="C452" s="29"/>
      <c r="D452" s="168"/>
      <c r="E452" s="271"/>
      <c r="F452" s="271"/>
    </row>
    <row r="453" spans="1:6" s="263" customFormat="1" ht="12" customHeight="1">
      <c r="A453" s="272"/>
      <c r="B453" s="272" t="s">
        <v>50</v>
      </c>
      <c r="C453" s="29"/>
      <c r="D453" s="168"/>
      <c r="E453" s="271"/>
      <c r="F453" s="271"/>
    </row>
    <row r="454" spans="1:6" s="263" customFormat="1" ht="12" customHeight="1">
      <c r="A454" s="209" t="s">
        <v>50</v>
      </c>
      <c r="B454" s="209" t="s">
        <v>129</v>
      </c>
      <c r="C454" s="29" t="s">
        <v>8</v>
      </c>
      <c r="D454" s="273">
        <f>VLOOKUP(C454,Currencies,2,FALSE)</f>
        <v>6.7675000000000001</v>
      </c>
      <c r="E454" s="352">
        <v>560787.09919199999</v>
      </c>
      <c r="F454" s="352">
        <v>3796192.189270325</v>
      </c>
    </row>
    <row r="455" spans="1:6" s="263" customFormat="1" ht="12" customHeight="1">
      <c r="A455" s="209" t="s">
        <v>50</v>
      </c>
      <c r="B455" s="209" t="s">
        <v>71</v>
      </c>
      <c r="C455" s="29" t="s">
        <v>8</v>
      </c>
      <c r="D455" s="273">
        <f>VLOOKUP(C455,Currencies,2,FALSE)</f>
        <v>6.7675000000000001</v>
      </c>
      <c r="E455" s="271">
        <v>0</v>
      </c>
      <c r="F455" s="271">
        <v>0</v>
      </c>
    </row>
    <row r="456" spans="1:6" s="263" customFormat="1" ht="12" customHeight="1">
      <c r="A456" s="272"/>
      <c r="B456" s="272" t="s">
        <v>41</v>
      </c>
      <c r="C456" s="29"/>
      <c r="D456" s="273"/>
      <c r="E456" s="271"/>
      <c r="F456" s="271"/>
    </row>
    <row r="457" spans="1:6" s="263" customFormat="1" ht="12" customHeight="1">
      <c r="A457" s="209" t="s">
        <v>41</v>
      </c>
      <c r="B457" s="209" t="s">
        <v>129</v>
      </c>
      <c r="C457" s="29" t="s">
        <v>8</v>
      </c>
      <c r="D457" s="273">
        <f>VLOOKUP(C457,Currencies,2,FALSE)</f>
        <v>6.7675000000000001</v>
      </c>
      <c r="E457" s="352">
        <v>93202490.049525023</v>
      </c>
      <c r="F457" s="352">
        <v>630924936.14125466</v>
      </c>
    </row>
    <row r="458" spans="1:6" s="263" customFormat="1" ht="12" customHeight="1">
      <c r="A458" s="209" t="s">
        <v>41</v>
      </c>
      <c r="B458" s="209" t="s">
        <v>71</v>
      </c>
      <c r="C458" s="29" t="s">
        <v>8</v>
      </c>
      <c r="D458" s="273">
        <f>VLOOKUP(C458,Currencies,2,FALSE)</f>
        <v>6.7675000000000001</v>
      </c>
      <c r="E458" s="352">
        <v>10000</v>
      </c>
      <c r="F458" s="352">
        <v>67694</v>
      </c>
    </row>
    <row r="459" spans="1:6" s="263" customFormat="1" ht="12" customHeight="1">
      <c r="A459" s="210"/>
      <c r="B459" s="210" t="s">
        <v>34</v>
      </c>
      <c r="C459" s="275"/>
      <c r="D459" s="278"/>
      <c r="E459" s="277"/>
      <c r="F459" s="277">
        <f t="shared" ref="F459" si="26">SUM(F454:F458)</f>
        <v>634788822.33052504</v>
      </c>
    </row>
    <row r="460" spans="1:6" ht="12" customHeight="1">
      <c r="A460" s="209"/>
      <c r="B460" s="209"/>
      <c r="C460" s="29"/>
      <c r="D460" s="168"/>
      <c r="E460" s="271"/>
      <c r="F460" s="271"/>
    </row>
    <row r="461" spans="1:6" ht="12" customHeight="1">
      <c r="A461" s="270"/>
      <c r="B461" s="324" t="str">
        <f>SCHEMESUM!A37</f>
        <v>Orbis Global Equity Fund (Bermuda)</v>
      </c>
      <c r="C461" s="29"/>
      <c r="D461" s="168"/>
      <c r="E461" s="271"/>
      <c r="F461" s="271"/>
    </row>
    <row r="462" spans="1:6" ht="12" customHeight="1">
      <c r="A462" s="272"/>
      <c r="B462" s="272" t="s">
        <v>50</v>
      </c>
      <c r="C462" s="29"/>
      <c r="D462" s="168"/>
      <c r="E462" s="271"/>
      <c r="F462" s="271"/>
    </row>
    <row r="463" spans="1:6" ht="12" customHeight="1">
      <c r="A463" s="209" t="s">
        <v>50</v>
      </c>
      <c r="B463" s="209" t="s">
        <v>67</v>
      </c>
      <c r="C463" s="29" t="s">
        <v>8</v>
      </c>
      <c r="D463" s="273">
        <f>VLOOKUP(C463,Currencies,2,FALSE)</f>
        <v>6.7675000000000001</v>
      </c>
      <c r="E463" s="271">
        <v>1468624504.8778646</v>
      </c>
      <c r="F463" s="271">
        <v>10033202029.974108</v>
      </c>
    </row>
    <row r="464" spans="1:6" ht="12" customHeight="1">
      <c r="A464" s="272"/>
      <c r="B464" s="272" t="s">
        <v>41</v>
      </c>
      <c r="C464" s="29"/>
      <c r="D464" s="273"/>
      <c r="E464" s="271"/>
      <c r="F464" s="271"/>
    </row>
    <row r="465" spans="1:6" ht="12" customHeight="1">
      <c r="A465" s="209" t="s">
        <v>41</v>
      </c>
      <c r="B465" s="209" t="s">
        <v>67</v>
      </c>
      <c r="C465" s="29" t="s">
        <v>8</v>
      </c>
      <c r="D465" s="273">
        <f>VLOOKUP(C465,Currencies,2,FALSE)</f>
        <v>6.7675000000000001</v>
      </c>
      <c r="E465" s="271">
        <v>2855459327.934351</v>
      </c>
      <c r="F465" s="271">
        <v>19507641490.649105</v>
      </c>
    </row>
    <row r="466" spans="1:6" ht="12" customHeight="1">
      <c r="A466" s="210"/>
      <c r="B466" s="210" t="s">
        <v>34</v>
      </c>
      <c r="C466" s="275"/>
      <c r="D466" s="278"/>
      <c r="E466" s="277"/>
      <c r="F466" s="277">
        <f t="shared" ref="F466" si="27">SUM(F463:F465)</f>
        <v>29540843520.623215</v>
      </c>
    </row>
    <row r="467" spans="1:6" ht="12" customHeight="1">
      <c r="A467" s="209"/>
      <c r="B467" s="209"/>
      <c r="C467" s="29"/>
      <c r="D467" s="168"/>
      <c r="E467" s="271"/>
      <c r="F467" s="271"/>
    </row>
    <row r="468" spans="1:6" ht="12" customHeight="1">
      <c r="A468" s="270"/>
      <c r="B468" s="324" t="str">
        <f>SCHEMESUM!A38</f>
        <v>Orbis Optimal SA Fund Ltd</v>
      </c>
      <c r="C468" s="29"/>
      <c r="D468" s="285"/>
      <c r="E468" s="271"/>
      <c r="F468" s="271"/>
    </row>
    <row r="469" spans="1:6" ht="12" customHeight="1">
      <c r="A469" s="272"/>
      <c r="B469" s="272" t="s">
        <v>50</v>
      </c>
      <c r="C469" s="29"/>
      <c r="D469" s="285"/>
      <c r="E469" s="271"/>
      <c r="F469" s="271"/>
    </row>
    <row r="470" spans="1:6" ht="12" customHeight="1">
      <c r="A470" s="209" t="s">
        <v>50</v>
      </c>
      <c r="B470" s="209" t="s">
        <v>199</v>
      </c>
      <c r="C470" s="29" t="s">
        <v>15</v>
      </c>
      <c r="D470" s="273">
        <f>VLOOKUP(C470,Currencies,2,FALSE)</f>
        <v>9.5983452499999995</v>
      </c>
      <c r="E470" s="271">
        <v>263491926.80301398</v>
      </c>
      <c r="F470" s="271">
        <v>2537374556.727664</v>
      </c>
    </row>
    <row r="471" spans="1:6" ht="12" customHeight="1">
      <c r="A471" s="209" t="s">
        <v>50</v>
      </c>
      <c r="B471" s="209" t="s">
        <v>200</v>
      </c>
      <c r="C471" s="29" t="s">
        <v>8</v>
      </c>
      <c r="D471" s="273">
        <f>VLOOKUP(C471,Currencies,2,FALSE)</f>
        <v>6.7675000000000001</v>
      </c>
      <c r="E471" s="271">
        <v>1228316584.6115301</v>
      </c>
      <c r="F471" s="271">
        <v>8391490411.0905895</v>
      </c>
    </row>
    <row r="472" spans="1:6" ht="12" customHeight="1">
      <c r="A472" s="272"/>
      <c r="B472" s="272" t="s">
        <v>41</v>
      </c>
      <c r="C472" s="29"/>
      <c r="D472" s="273"/>
      <c r="E472" s="271"/>
      <c r="F472" s="271"/>
    </row>
    <row r="473" spans="1:6" ht="12" customHeight="1">
      <c r="A473" s="209" t="s">
        <v>41</v>
      </c>
      <c r="B473" s="209" t="s">
        <v>199</v>
      </c>
      <c r="C473" s="29" t="s">
        <v>15</v>
      </c>
      <c r="D473" s="273">
        <f>VLOOKUP(C473,Currencies,2,FALSE)</f>
        <v>9.5983452499999995</v>
      </c>
      <c r="E473" s="271">
        <v>52954715.380840003</v>
      </c>
      <c r="F473" s="271">
        <v>509943318.17441303</v>
      </c>
    </row>
    <row r="474" spans="1:6" ht="12" customHeight="1">
      <c r="A474" s="209" t="s">
        <v>41</v>
      </c>
      <c r="B474" s="209" t="s">
        <v>200</v>
      </c>
      <c r="C474" s="29" t="s">
        <v>8</v>
      </c>
      <c r="D474" s="273">
        <f>VLOOKUP(C474,Currencies,2,FALSE)</f>
        <v>6.7675000000000001</v>
      </c>
      <c r="E474" s="271">
        <v>129738468.7388</v>
      </c>
      <c r="F474" s="271">
        <v>886334296.88285995</v>
      </c>
    </row>
    <row r="475" spans="1:6" ht="12" customHeight="1">
      <c r="A475" s="274"/>
      <c r="B475" s="274" t="s">
        <v>42</v>
      </c>
      <c r="C475" s="275"/>
      <c r="D475" s="278"/>
      <c r="E475" s="277"/>
      <c r="F475" s="277">
        <f t="shared" ref="F475" si="28">SUM(F470:F474)</f>
        <v>12325142582.875526</v>
      </c>
    </row>
    <row r="476" spans="1:6" ht="12" customHeight="1">
      <c r="A476" s="209"/>
      <c r="B476" s="209"/>
      <c r="C476" s="29"/>
      <c r="D476" s="168"/>
      <c r="E476" s="271"/>
      <c r="F476" s="271"/>
    </row>
    <row r="477" spans="1:6" ht="12" customHeight="1">
      <c r="A477" s="270"/>
      <c r="B477" s="324" t="str">
        <f>SCHEMESUM!A39</f>
        <v>Orbis SICAV (Luxembourg)</v>
      </c>
      <c r="C477" s="29"/>
      <c r="D477" s="273"/>
      <c r="E477" s="271"/>
      <c r="F477" s="271"/>
    </row>
    <row r="478" spans="1:6" ht="12" customHeight="1">
      <c r="A478" s="272"/>
      <c r="B478" s="272" t="s">
        <v>50</v>
      </c>
      <c r="C478" s="29"/>
      <c r="D478" s="273"/>
      <c r="E478" s="271"/>
      <c r="F478" s="271"/>
    </row>
    <row r="479" spans="1:6" ht="12" customHeight="1">
      <c r="A479" s="209" t="s">
        <v>50</v>
      </c>
      <c r="B479" s="209" t="s">
        <v>72</v>
      </c>
      <c r="C479" s="29" t="s">
        <v>15</v>
      </c>
      <c r="D479" s="273">
        <f>VLOOKUP(C479,Currencies,2,FALSE)</f>
        <v>9.5983452499999995</v>
      </c>
      <c r="E479" s="271">
        <v>1114925.9208120001</v>
      </c>
      <c r="F479" s="271">
        <v>10736513.632235397</v>
      </c>
    </row>
    <row r="480" spans="1:6" ht="12" customHeight="1">
      <c r="A480" s="209" t="s">
        <v>50</v>
      </c>
      <c r="B480" s="209" t="s">
        <v>73</v>
      </c>
      <c r="C480" s="29" t="s">
        <v>27</v>
      </c>
      <c r="D480" s="273">
        <f>VLOOKUP(C480,Currencies,2,FALSE)</f>
        <v>12.22903583302549</v>
      </c>
      <c r="E480" s="271">
        <v>36151467099.278412</v>
      </c>
      <c r="F480" s="271">
        <v>2978880888.9805412</v>
      </c>
    </row>
    <row r="481" spans="1:6" ht="12" customHeight="1">
      <c r="A481" s="209" t="s">
        <v>50</v>
      </c>
      <c r="B481" s="209" t="s">
        <v>286</v>
      </c>
      <c r="C481" s="29" t="s">
        <v>27</v>
      </c>
      <c r="D481" s="273">
        <f>VLOOKUP(C481,Currencies,2,FALSE)</f>
        <v>12.22903583302549</v>
      </c>
      <c r="E481" s="271">
        <v>0</v>
      </c>
      <c r="F481" s="271">
        <v>0</v>
      </c>
    </row>
    <row r="482" spans="1:6" ht="12" customHeight="1">
      <c r="A482" s="209" t="s">
        <v>50</v>
      </c>
      <c r="B482" s="209" t="s">
        <v>287</v>
      </c>
      <c r="C482" s="29" t="s">
        <v>27</v>
      </c>
      <c r="D482" s="273">
        <f>VLOOKUP(C482,Currencies,2,FALSE)</f>
        <v>12.22903583302549</v>
      </c>
      <c r="E482" s="271">
        <v>82204955.609087989</v>
      </c>
      <c r="F482" s="271">
        <v>561599595.23460639</v>
      </c>
    </row>
    <row r="483" spans="1:6" ht="12" customHeight="1">
      <c r="A483" s="272"/>
      <c r="B483" s="272" t="s">
        <v>41</v>
      </c>
      <c r="C483" s="29"/>
      <c r="D483" s="168"/>
      <c r="E483" s="271"/>
      <c r="F483" s="271"/>
    </row>
    <row r="484" spans="1:6" ht="12" customHeight="1">
      <c r="A484" s="209" t="s">
        <v>41</v>
      </c>
      <c r="B484" s="209" t="str">
        <f>B479</f>
        <v>Orbis Japan Equity Sicav Euro</v>
      </c>
      <c r="C484" s="29" t="s">
        <v>15</v>
      </c>
      <c r="D484" s="273">
        <f>VLOOKUP(C484,Currencies,2,FALSE)</f>
        <v>9.5983452499999995</v>
      </c>
      <c r="E484" s="271">
        <v>2817947.9361239998</v>
      </c>
      <c r="F484" s="271">
        <v>27136275.035286892</v>
      </c>
    </row>
    <row r="485" spans="1:6" ht="12" customHeight="1">
      <c r="A485" s="209" t="s">
        <v>41</v>
      </c>
      <c r="B485" s="209" t="str">
        <f>B480</f>
        <v>Orbis Japan Equity Sicav Yen</v>
      </c>
      <c r="C485" s="29" t="s">
        <v>27</v>
      </c>
      <c r="D485" s="273">
        <f>VLOOKUP(C485,Currencies,2,FALSE)</f>
        <v>12.22903583302549</v>
      </c>
      <c r="E485" s="271">
        <v>28279543644.853207</v>
      </c>
      <c r="F485" s="271">
        <v>2330234396.3359041</v>
      </c>
    </row>
    <row r="486" spans="1:6" ht="12" customHeight="1">
      <c r="A486" s="209" t="s">
        <v>41</v>
      </c>
      <c r="B486" s="209" t="str">
        <f>B481</f>
        <v>Orbis Japan Core Equity Fund</v>
      </c>
      <c r="C486" s="29" t="s">
        <v>27</v>
      </c>
      <c r="D486" s="273">
        <f>VLOOKUP(C486,Currencies,2,FALSE)</f>
        <v>12.22903583302549</v>
      </c>
      <c r="E486" s="271">
        <v>0</v>
      </c>
      <c r="F486" s="271">
        <v>0</v>
      </c>
    </row>
    <row r="487" spans="1:6" ht="12" customHeight="1">
      <c r="A487" s="209" t="s">
        <v>41</v>
      </c>
      <c r="B487" s="209" t="str">
        <f>B482</f>
        <v>Orbis Asia Ex-Japan Equity Fund</v>
      </c>
      <c r="C487" s="29" t="s">
        <v>27</v>
      </c>
      <c r="D487" s="273">
        <f>VLOOKUP(C487,Currencies,2,FALSE)</f>
        <v>12.22903583302549</v>
      </c>
      <c r="E487" s="271">
        <v>118304439.57512698</v>
      </c>
      <c r="F487" s="271">
        <v>808220439.84539497</v>
      </c>
    </row>
    <row r="488" spans="1:6" ht="12" customHeight="1">
      <c r="A488" s="274"/>
      <c r="B488" s="274" t="s">
        <v>42</v>
      </c>
      <c r="C488" s="275"/>
      <c r="D488" s="278"/>
      <c r="E488" s="277"/>
      <c r="F488" s="277">
        <f>SUM(F479:F487)</f>
        <v>6716808109.0639696</v>
      </c>
    </row>
    <row r="489" spans="1:6" ht="12" customHeight="1">
      <c r="A489" s="209"/>
      <c r="B489" s="209"/>
      <c r="C489" s="29"/>
      <c r="D489" s="285"/>
      <c r="E489" s="271"/>
      <c r="F489" s="271"/>
    </row>
    <row r="490" spans="1:6" ht="12" customHeight="1">
      <c r="A490" s="270"/>
      <c r="B490" s="324" t="str">
        <f>SCHEMESUM!A41</f>
        <v>Prudential International Unit Trusts (UK)</v>
      </c>
      <c r="C490" s="29"/>
      <c r="D490" s="168"/>
      <c r="E490" s="271"/>
      <c r="F490" s="271"/>
    </row>
    <row r="491" spans="1:6" ht="12" customHeight="1">
      <c r="A491" s="272"/>
      <c r="B491" s="272" t="s">
        <v>50</v>
      </c>
      <c r="C491" s="29"/>
      <c r="D491" s="168"/>
      <c r="E491" s="271"/>
      <c r="F491" s="271"/>
    </row>
    <row r="492" spans="1:6" ht="12" customHeight="1">
      <c r="A492" s="209" t="s">
        <v>50</v>
      </c>
      <c r="B492" s="209" t="s">
        <v>193</v>
      </c>
      <c r="C492" s="29" t="s">
        <v>7</v>
      </c>
      <c r="D492" s="273">
        <f t="shared" ref="D492:D497" si="29">VLOOKUP(C492,Currencies,2,FALSE)</f>
        <v>10.860484</v>
      </c>
      <c r="E492" s="271">
        <v>528037.73834000004</v>
      </c>
      <c r="F492" s="271">
        <v>5722450.5779382484</v>
      </c>
    </row>
    <row r="493" spans="1:6" ht="12" customHeight="1">
      <c r="A493" s="209" t="s">
        <v>50</v>
      </c>
      <c r="B493" s="209" t="s">
        <v>194</v>
      </c>
      <c r="C493" s="29" t="s">
        <v>7</v>
      </c>
      <c r="D493" s="273">
        <f t="shared" si="29"/>
        <v>10.860484</v>
      </c>
      <c r="E493" s="271">
        <v>994778.81641600002</v>
      </c>
      <c r="F493" s="271">
        <v>10780616.989263475</v>
      </c>
    </row>
    <row r="494" spans="1:6" ht="12" customHeight="1">
      <c r="A494" s="209" t="s">
        <v>50</v>
      </c>
      <c r="B494" s="209" t="s">
        <v>195</v>
      </c>
      <c r="C494" s="29" t="s">
        <v>7</v>
      </c>
      <c r="D494" s="273">
        <f t="shared" si="29"/>
        <v>10.860484</v>
      </c>
      <c r="E494" s="271">
        <v>52993.758876</v>
      </c>
      <c r="F494" s="271">
        <v>574303.96369098721</v>
      </c>
    </row>
    <row r="495" spans="1:6" ht="12" customHeight="1">
      <c r="A495" s="209" t="s">
        <v>50</v>
      </c>
      <c r="B495" s="209" t="s">
        <v>196</v>
      </c>
      <c r="C495" s="29" t="s">
        <v>7</v>
      </c>
      <c r="D495" s="273">
        <f t="shared" si="29"/>
        <v>10.860484</v>
      </c>
      <c r="E495" s="271">
        <v>194793.64185000001</v>
      </c>
      <c r="F495" s="271">
        <v>2111017.65545682</v>
      </c>
    </row>
    <row r="496" spans="1:6" ht="12" customHeight="1">
      <c r="A496" s="209" t="s">
        <v>50</v>
      </c>
      <c r="B496" s="209" t="s">
        <v>373</v>
      </c>
      <c r="C496" s="29" t="s">
        <v>7</v>
      </c>
      <c r="D496" s="273">
        <f t="shared" si="29"/>
        <v>10.860484</v>
      </c>
      <c r="E496" s="271">
        <v>507771.89877600002</v>
      </c>
      <c r="F496" s="271">
        <v>5502825.6214152668</v>
      </c>
    </row>
    <row r="497" spans="1:6" ht="12" customHeight="1">
      <c r="A497" s="209" t="s">
        <v>50</v>
      </c>
      <c r="B497" s="209" t="s">
        <v>197</v>
      </c>
      <c r="C497" s="29" t="s">
        <v>7</v>
      </c>
      <c r="D497" s="273">
        <f t="shared" si="29"/>
        <v>10.860484</v>
      </c>
      <c r="E497" s="271">
        <v>334488.37643499998</v>
      </c>
      <c r="F497" s="271">
        <v>3624917.4331013816</v>
      </c>
    </row>
    <row r="498" spans="1:6" s="260" customFormat="1" ht="12" customHeight="1">
      <c r="A498" s="274"/>
      <c r="B498" s="274" t="s">
        <v>42</v>
      </c>
      <c r="C498" s="289"/>
      <c r="D498" s="291"/>
      <c r="E498" s="277"/>
      <c r="F498" s="277">
        <f>SUM(F492:F497)</f>
        <v>28316132.240866181</v>
      </c>
    </row>
    <row r="499" spans="1:6" ht="12" customHeight="1">
      <c r="A499" s="209"/>
      <c r="B499" s="209"/>
      <c r="C499" s="29"/>
      <c r="D499" s="168"/>
      <c r="E499" s="271"/>
      <c r="F499" s="271"/>
    </row>
    <row r="500" spans="1:6" ht="12" customHeight="1">
      <c r="A500" s="270"/>
      <c r="B500" s="324" t="str">
        <f>SCHEMESUM!A44</f>
        <v>PSG Mutual Fund PCC (Guernsey)</v>
      </c>
      <c r="C500" s="29"/>
      <c r="D500" s="273"/>
      <c r="E500" s="271"/>
      <c r="F500" s="271"/>
    </row>
    <row r="501" spans="1:6" ht="12" customHeight="1">
      <c r="A501" s="272"/>
      <c r="B501" s="272" t="s">
        <v>50</v>
      </c>
      <c r="C501" s="29"/>
      <c r="D501" s="273"/>
      <c r="E501" s="271"/>
      <c r="F501" s="271"/>
    </row>
    <row r="502" spans="1:6" ht="12" customHeight="1">
      <c r="A502" s="209" t="s">
        <v>50</v>
      </c>
      <c r="B502" s="363" t="s">
        <v>458</v>
      </c>
      <c r="C502" s="29" t="s">
        <v>8</v>
      </c>
      <c r="D502" s="273">
        <f>VLOOKUP(C502,Currencies,2,FALSE)</f>
        <v>6.7675000000000001</v>
      </c>
      <c r="E502" s="271">
        <v>1616218.26</v>
      </c>
      <c r="F502" s="271">
        <v>11041518.286842</v>
      </c>
    </row>
    <row r="503" spans="1:6" ht="12" customHeight="1">
      <c r="A503" s="272"/>
      <c r="B503" s="272" t="s">
        <v>41</v>
      </c>
      <c r="C503" s="29"/>
      <c r="D503" s="273"/>
      <c r="E503" s="271"/>
      <c r="F503" s="271"/>
    </row>
    <row r="504" spans="1:6" ht="12" customHeight="1">
      <c r="A504" s="209" t="s">
        <v>41</v>
      </c>
      <c r="B504" s="209" t="str">
        <f>B502</f>
        <v>PSG Global Equity Fund</v>
      </c>
      <c r="C504" s="29" t="s">
        <v>8</v>
      </c>
      <c r="D504" s="273">
        <f>VLOOKUP(C504,Currencies,2,FALSE)</f>
        <v>6.7675000000000001</v>
      </c>
      <c r="E504" s="271">
        <v>20396806.890000001</v>
      </c>
      <c r="F504" s="271">
        <v>139344865.630413</v>
      </c>
    </row>
    <row r="505" spans="1:6" ht="12" customHeight="1">
      <c r="A505" s="210"/>
      <c r="B505" s="210" t="s">
        <v>34</v>
      </c>
      <c r="C505" s="275"/>
      <c r="D505" s="283"/>
      <c r="E505" s="277"/>
      <c r="F505" s="277">
        <f>SUM(F502:F504)</f>
        <v>150386383.91725498</v>
      </c>
    </row>
    <row r="506" spans="1:6" ht="12" customHeight="1">
      <c r="A506" s="209"/>
      <c r="B506" s="209"/>
      <c r="C506" s="29"/>
      <c r="D506" s="168"/>
      <c r="E506" s="271"/>
      <c r="F506" s="271"/>
    </row>
    <row r="507" spans="1:6" ht="12" customHeight="1">
      <c r="A507" s="270"/>
      <c r="B507" s="324" t="str">
        <f>SCHEMESUM!A45</f>
        <v>RE:CM Global Fund Ltd</v>
      </c>
      <c r="C507" s="29"/>
      <c r="D507" s="273"/>
      <c r="E507" s="271"/>
      <c r="F507" s="271"/>
    </row>
    <row r="508" spans="1:6" ht="12" customHeight="1">
      <c r="A508" s="272"/>
      <c r="B508" s="272" t="s">
        <v>50</v>
      </c>
      <c r="C508" s="29"/>
      <c r="D508" s="273"/>
      <c r="E508" s="271"/>
      <c r="F508" s="271"/>
    </row>
    <row r="509" spans="1:6" ht="12" customHeight="1">
      <c r="A509" s="209" t="s">
        <v>50</v>
      </c>
      <c r="B509" s="209" t="s">
        <v>288</v>
      </c>
      <c r="C509" s="29" t="s">
        <v>8</v>
      </c>
      <c r="D509" s="273">
        <f>VLOOKUP(C509,Currencies,2,FALSE)</f>
        <v>6.7675000000000001</v>
      </c>
      <c r="E509" s="271">
        <v>8466794.4499999993</v>
      </c>
      <c r="F509" s="271">
        <v>57356436.306745999</v>
      </c>
    </row>
    <row r="510" spans="1:6" ht="12" customHeight="1">
      <c r="A510" s="272"/>
      <c r="B510" s="272" t="s">
        <v>41</v>
      </c>
      <c r="C510" s="29"/>
      <c r="D510" s="168"/>
      <c r="E510" s="271"/>
      <c r="F510" s="271"/>
    </row>
    <row r="511" spans="1:6" ht="12" customHeight="1">
      <c r="A511" s="209" t="s">
        <v>41</v>
      </c>
      <c r="B511" s="209" t="str">
        <f>B509</f>
        <v>RE:CM Global Fund</v>
      </c>
      <c r="C511" s="29" t="s">
        <v>8</v>
      </c>
      <c r="D511" s="273">
        <f>VLOOKUP(C511,Currencies,2,FALSE)</f>
        <v>6.7675000000000001</v>
      </c>
      <c r="E511" s="271">
        <v>212866606.13999999</v>
      </c>
      <c r="F511" s="271">
        <v>1442017992.6420791</v>
      </c>
    </row>
    <row r="512" spans="1:6" ht="12" customHeight="1">
      <c r="A512" s="274"/>
      <c r="B512" s="274" t="s">
        <v>42</v>
      </c>
      <c r="C512" s="275"/>
      <c r="D512" s="278"/>
      <c r="E512" s="277"/>
      <c r="F512" s="277">
        <f>SUM(F509:F511)</f>
        <v>1499374428.9488251</v>
      </c>
    </row>
    <row r="513" spans="1:6" ht="12" customHeight="1">
      <c r="A513" s="272"/>
      <c r="B513" s="272"/>
      <c r="C513" s="29"/>
      <c r="D513" s="273"/>
      <c r="E513" s="281"/>
      <c r="F513" s="281"/>
    </row>
    <row r="514" spans="1:6" ht="12" customHeight="1">
      <c r="A514" s="270"/>
      <c r="B514" s="324" t="str">
        <f>SCHEMESUM!A46</f>
        <v>RMBIS Mutual Fund ICC Limited (Guernsey)</v>
      </c>
      <c r="C514" s="29"/>
      <c r="D514" s="273"/>
      <c r="E514" s="271"/>
      <c r="F514" s="271"/>
    </row>
    <row r="515" spans="1:6" ht="12" customHeight="1">
      <c r="A515" s="272"/>
      <c r="B515" s="272" t="s">
        <v>50</v>
      </c>
      <c r="C515" s="29"/>
      <c r="D515" s="273"/>
      <c r="E515" s="271"/>
      <c r="F515" s="271"/>
    </row>
    <row r="516" spans="1:6" ht="12" customHeight="1">
      <c r="A516" s="209" t="s">
        <v>50</v>
      </c>
      <c r="B516" s="209" t="s">
        <v>301</v>
      </c>
      <c r="C516" s="29" t="s">
        <v>8</v>
      </c>
      <c r="D516" s="273">
        <f>VLOOKUP(C516,Currencies,2,FALSE)</f>
        <v>6.7675000000000001</v>
      </c>
      <c r="E516" s="271">
        <v>0</v>
      </c>
      <c r="F516" s="271">
        <v>0</v>
      </c>
    </row>
    <row r="517" spans="1:6" ht="12" customHeight="1">
      <c r="A517" s="272"/>
      <c r="B517" s="272" t="s">
        <v>41</v>
      </c>
      <c r="C517" s="29"/>
      <c r="D517" s="168"/>
      <c r="E517" s="271"/>
      <c r="F517" s="271"/>
    </row>
    <row r="518" spans="1:6" ht="12" customHeight="1">
      <c r="A518" s="209" t="s">
        <v>41</v>
      </c>
      <c r="B518" s="209" t="str">
        <f>B516</f>
        <v>RMB Global Equity Fund IC Limited</v>
      </c>
      <c r="C518" s="29" t="str">
        <f>C516</f>
        <v>USD</v>
      </c>
      <c r="D518" s="273">
        <f>VLOOKUP(C518,Currencies,2,FALSE)</f>
        <v>6.7675000000000001</v>
      </c>
      <c r="E518" s="271">
        <v>18025302.120000001</v>
      </c>
      <c r="F518" s="271">
        <v>123687820.61722802</v>
      </c>
    </row>
    <row r="519" spans="1:6" ht="12" customHeight="1">
      <c r="A519" s="274"/>
      <c r="B519" s="274" t="s">
        <v>42</v>
      </c>
      <c r="C519" s="275"/>
      <c r="D519" s="278"/>
      <c r="E519" s="277"/>
      <c r="F519" s="277">
        <f>SUM(F516:F518)</f>
        <v>123687820.61722802</v>
      </c>
    </row>
    <row r="520" spans="1:6" ht="12" customHeight="1">
      <c r="A520" s="272"/>
      <c r="B520" s="272"/>
      <c r="C520" s="29"/>
      <c r="D520" s="273"/>
      <c r="E520" s="281"/>
      <c r="F520" s="281"/>
    </row>
    <row r="521" spans="1:6" ht="12" customHeight="1">
      <c r="A521" s="270"/>
      <c r="B521" s="324" t="str">
        <f>SCHEMESUM!A47</f>
        <v>Sanlam Universal Funds Plc (Ireland)</v>
      </c>
      <c r="C521" s="29"/>
      <c r="D521" s="168"/>
      <c r="E521" s="271"/>
      <c r="F521" s="271"/>
    </row>
    <row r="522" spans="1:6" ht="12" customHeight="1">
      <c r="A522" s="272"/>
      <c r="B522" s="272" t="s">
        <v>50</v>
      </c>
      <c r="C522" s="29"/>
      <c r="D522" s="168"/>
      <c r="E522" s="271"/>
      <c r="F522" s="271"/>
    </row>
    <row r="523" spans="1:6" ht="12" customHeight="1">
      <c r="A523" s="209" t="s">
        <v>50</v>
      </c>
      <c r="B523" s="209" t="s">
        <v>170</v>
      </c>
      <c r="C523" s="29" t="s">
        <v>8</v>
      </c>
      <c r="D523" s="273">
        <f t="shared" ref="D523:D534" si="30">VLOOKUP(C523,Currencies,2,FALSE)</f>
        <v>6.7675000000000001</v>
      </c>
      <c r="E523" s="271">
        <v>44210754.850000001</v>
      </c>
      <c r="F523" s="271">
        <v>294738365.66666669</v>
      </c>
    </row>
    <row r="524" spans="1:6" ht="12" customHeight="1">
      <c r="A524" s="209" t="s">
        <v>50</v>
      </c>
      <c r="B524" s="209" t="s">
        <v>170</v>
      </c>
      <c r="C524" s="29" t="s">
        <v>7</v>
      </c>
      <c r="D524" s="273">
        <f t="shared" si="30"/>
        <v>10.860484</v>
      </c>
      <c r="E524" s="271">
        <v>1030806.98</v>
      </c>
      <c r="F524" s="271">
        <v>11453410.88888889</v>
      </c>
    </row>
    <row r="525" spans="1:6" ht="12" customHeight="1">
      <c r="A525" s="209" t="s">
        <v>50</v>
      </c>
      <c r="B525" s="209" t="s">
        <v>170</v>
      </c>
      <c r="C525" s="364" t="s">
        <v>15</v>
      </c>
      <c r="D525" s="273">
        <f t="shared" si="30"/>
        <v>9.5983452499999995</v>
      </c>
      <c r="E525" s="271">
        <v>44987.25</v>
      </c>
      <c r="F525" s="271">
        <v>449872.5</v>
      </c>
    </row>
    <row r="526" spans="1:6" ht="12" customHeight="1">
      <c r="A526" s="209" t="s">
        <v>50</v>
      </c>
      <c r="B526" s="209" t="s">
        <v>171</v>
      </c>
      <c r="C526" s="29" t="s">
        <v>7</v>
      </c>
      <c r="D526" s="273">
        <f t="shared" si="30"/>
        <v>10.860484</v>
      </c>
      <c r="E526" s="271">
        <v>0</v>
      </c>
      <c r="F526" s="271">
        <v>0</v>
      </c>
    </row>
    <row r="527" spans="1:6" ht="12" customHeight="1">
      <c r="A527" s="209" t="s">
        <v>50</v>
      </c>
      <c r="B527" s="209" t="s">
        <v>173</v>
      </c>
      <c r="C527" s="29" t="s">
        <v>8</v>
      </c>
      <c r="D527" s="273">
        <f t="shared" si="30"/>
        <v>6.7675000000000001</v>
      </c>
      <c r="E527" s="271">
        <v>136.43</v>
      </c>
      <c r="F527" s="271">
        <v>909.53333333333342</v>
      </c>
    </row>
    <row r="528" spans="1:6" ht="12" customHeight="1">
      <c r="A528" s="209" t="s">
        <v>50</v>
      </c>
      <c r="B528" s="209" t="s">
        <v>175</v>
      </c>
      <c r="C528" s="29" t="s">
        <v>8</v>
      </c>
      <c r="D528" s="273">
        <f t="shared" si="30"/>
        <v>6.7675000000000001</v>
      </c>
      <c r="E528" s="271">
        <v>154440.01</v>
      </c>
      <c r="F528" s="271">
        <v>1029600.0666666668</v>
      </c>
    </row>
    <row r="529" spans="1:6" ht="12" customHeight="1">
      <c r="A529" s="209" t="s">
        <v>50</v>
      </c>
      <c r="B529" s="363" t="s">
        <v>566</v>
      </c>
      <c r="C529" s="29" t="s">
        <v>8</v>
      </c>
      <c r="D529" s="273">
        <f t="shared" si="30"/>
        <v>6.7675000000000001</v>
      </c>
      <c r="E529" s="271">
        <v>0</v>
      </c>
      <c r="F529" s="271">
        <v>0</v>
      </c>
    </row>
    <row r="530" spans="1:6" ht="12" customHeight="1">
      <c r="A530" s="209" t="s">
        <v>50</v>
      </c>
      <c r="B530" s="363" t="s">
        <v>566</v>
      </c>
      <c r="C530" s="29" t="s">
        <v>7</v>
      </c>
      <c r="D530" s="273">
        <f t="shared" si="30"/>
        <v>10.860484</v>
      </c>
      <c r="E530" s="271">
        <v>0</v>
      </c>
      <c r="F530" s="271">
        <v>0</v>
      </c>
    </row>
    <row r="531" spans="1:6" ht="12" customHeight="1">
      <c r="A531" s="209" t="s">
        <v>50</v>
      </c>
      <c r="B531" s="209" t="s">
        <v>249</v>
      </c>
      <c r="C531" s="29" t="s">
        <v>8</v>
      </c>
      <c r="D531" s="273">
        <f t="shared" si="30"/>
        <v>6.7675000000000001</v>
      </c>
      <c r="E531" s="271">
        <v>10414938.960000001</v>
      </c>
      <c r="F531" s="271">
        <v>69432926.400000006</v>
      </c>
    </row>
    <row r="532" spans="1:6" ht="12" customHeight="1">
      <c r="A532" s="209" t="s">
        <v>50</v>
      </c>
      <c r="B532" s="209" t="s">
        <v>567</v>
      </c>
      <c r="C532" s="364" t="s">
        <v>8</v>
      </c>
      <c r="D532" s="273">
        <f t="shared" si="30"/>
        <v>6.7675000000000001</v>
      </c>
      <c r="E532" s="271">
        <v>25209.89</v>
      </c>
      <c r="F532" s="271">
        <v>168065.93333333335</v>
      </c>
    </row>
    <row r="533" spans="1:6" ht="12" customHeight="1">
      <c r="A533" s="209" t="s">
        <v>50</v>
      </c>
      <c r="B533" s="209" t="s">
        <v>568</v>
      </c>
      <c r="C533" s="364" t="s">
        <v>8</v>
      </c>
      <c r="D533" s="273">
        <f t="shared" si="30"/>
        <v>6.7675000000000001</v>
      </c>
      <c r="E533" s="271">
        <v>1440509.35</v>
      </c>
      <c r="F533" s="271">
        <v>9603395.6666666679</v>
      </c>
    </row>
    <row r="534" spans="1:6" ht="12" customHeight="1">
      <c r="A534" s="209" t="s">
        <v>50</v>
      </c>
      <c r="B534" s="209" t="s">
        <v>569</v>
      </c>
      <c r="C534" s="364" t="s">
        <v>8</v>
      </c>
      <c r="D534" s="273">
        <f t="shared" si="30"/>
        <v>6.7675000000000001</v>
      </c>
      <c r="E534" s="271">
        <v>79550.73</v>
      </c>
      <c r="F534" s="271">
        <v>530338.19999999995</v>
      </c>
    </row>
    <row r="535" spans="1:6" ht="12" customHeight="1">
      <c r="A535" s="272"/>
      <c r="B535" s="272" t="s">
        <v>41</v>
      </c>
      <c r="C535" s="29"/>
      <c r="D535" s="273"/>
      <c r="E535" s="271"/>
      <c r="F535" s="271"/>
    </row>
    <row r="536" spans="1:6" ht="12" customHeight="1">
      <c r="A536" s="209" t="s">
        <v>41</v>
      </c>
      <c r="B536" s="209" t="str">
        <f>B523</f>
        <v>Sanlam Global Financial Fund</v>
      </c>
      <c r="C536" s="29" t="str">
        <f>C523</f>
        <v>USD</v>
      </c>
      <c r="D536" s="273">
        <f t="shared" ref="D536:D544" si="31">VLOOKUP(C536,Currencies,2,FALSE)</f>
        <v>6.7675000000000001</v>
      </c>
      <c r="E536" s="271">
        <v>158484978.32999998</v>
      </c>
      <c r="F536" s="271">
        <v>1056566522.1999999</v>
      </c>
    </row>
    <row r="537" spans="1:6" ht="12" customHeight="1">
      <c r="A537" s="209" t="s">
        <v>41</v>
      </c>
      <c r="B537" s="209" t="str">
        <f>B524</f>
        <v>Sanlam Global Financial Fund</v>
      </c>
      <c r="C537" s="29" t="str">
        <f>C524</f>
        <v>GBP</v>
      </c>
      <c r="D537" s="273">
        <f t="shared" si="31"/>
        <v>10.860484</v>
      </c>
      <c r="E537" s="271">
        <v>27265.200000000001</v>
      </c>
      <c r="F537" s="271">
        <v>302946.66666666669</v>
      </c>
    </row>
    <row r="538" spans="1:6" ht="12" customHeight="1">
      <c r="A538" s="363" t="s">
        <v>41</v>
      </c>
      <c r="B538" s="209" t="str">
        <f>B525</f>
        <v>Sanlam Global Financial Fund</v>
      </c>
      <c r="C538" s="364" t="s">
        <v>15</v>
      </c>
      <c r="D538" s="273">
        <f t="shared" si="31"/>
        <v>9.5983452499999995</v>
      </c>
      <c r="E538" s="271">
        <v>0</v>
      </c>
      <c r="F538" s="271">
        <v>0</v>
      </c>
    </row>
    <row r="539" spans="1:6" ht="11.25" customHeight="1">
      <c r="A539" s="209" t="s">
        <v>41</v>
      </c>
      <c r="B539" s="209" t="str">
        <f>B526</f>
        <v>Sanlam UK Equity Fund</v>
      </c>
      <c r="C539" s="29" t="str">
        <f>C526</f>
        <v>GBP</v>
      </c>
      <c r="D539" s="273">
        <f t="shared" si="31"/>
        <v>10.860484</v>
      </c>
      <c r="E539" s="271">
        <v>0</v>
      </c>
      <c r="F539" s="271">
        <v>0</v>
      </c>
    </row>
    <row r="540" spans="1:6" ht="12" customHeight="1">
      <c r="A540" s="209" t="s">
        <v>41</v>
      </c>
      <c r="B540" s="209" t="str">
        <f>B527</f>
        <v>Sanlam Universal Equity Fund</v>
      </c>
      <c r="C540" s="29" t="str">
        <f>C527</f>
        <v>USD</v>
      </c>
      <c r="D540" s="273">
        <f t="shared" si="31"/>
        <v>6.7675000000000001</v>
      </c>
      <c r="E540" s="271">
        <v>458638466.79000002</v>
      </c>
      <c r="F540" s="271">
        <v>3057589778.6000004</v>
      </c>
    </row>
    <row r="541" spans="1:6" ht="12" customHeight="1">
      <c r="A541" s="209" t="s">
        <v>41</v>
      </c>
      <c r="B541" s="209" t="str">
        <f>B528</f>
        <v>Sanlam World Equity Tracker Fund</v>
      </c>
      <c r="C541" s="29" t="str">
        <f>C528</f>
        <v>USD</v>
      </c>
      <c r="D541" s="273">
        <f t="shared" si="31"/>
        <v>6.7675000000000001</v>
      </c>
      <c r="E541" s="271">
        <v>37022600.649999999</v>
      </c>
      <c r="F541" s="271">
        <v>246817337.66666666</v>
      </c>
    </row>
    <row r="542" spans="1:6" ht="12" customHeight="1">
      <c r="A542" s="209" t="s">
        <v>41</v>
      </c>
      <c r="B542" s="209" t="str">
        <f t="shared" ref="B542:C547" si="32">B529</f>
        <v>Sanlam Emerging Markets Financial Fund</v>
      </c>
      <c r="C542" s="29" t="str">
        <f t="shared" si="32"/>
        <v>USD</v>
      </c>
      <c r="D542" s="273">
        <f t="shared" si="31"/>
        <v>6.7675000000000001</v>
      </c>
      <c r="E542" s="271">
        <v>0</v>
      </c>
      <c r="F542" s="271">
        <v>0</v>
      </c>
    </row>
    <row r="543" spans="1:6" ht="12" customHeight="1">
      <c r="A543" s="209" t="s">
        <v>41</v>
      </c>
      <c r="B543" s="209" t="str">
        <f t="shared" si="32"/>
        <v>Sanlam Emerging Markets Financial Fund</v>
      </c>
      <c r="C543" s="29" t="str">
        <f t="shared" si="32"/>
        <v>GBP</v>
      </c>
      <c r="D543" s="273">
        <f t="shared" si="31"/>
        <v>10.860484</v>
      </c>
      <c r="E543" s="271">
        <v>0</v>
      </c>
      <c r="F543" s="271">
        <v>0</v>
      </c>
    </row>
    <row r="544" spans="1:6" ht="12" customHeight="1">
      <c r="A544" s="209" t="s">
        <v>41</v>
      </c>
      <c r="B544" s="209" t="str">
        <f t="shared" si="32"/>
        <v>SPI Global Equity Fund</v>
      </c>
      <c r="C544" s="29" t="str">
        <f t="shared" si="32"/>
        <v>USD</v>
      </c>
      <c r="D544" s="273">
        <f t="shared" si="31"/>
        <v>6.7675000000000001</v>
      </c>
      <c r="E544" s="271">
        <v>2799968.3899999997</v>
      </c>
      <c r="F544" s="271">
        <v>18666455.933333334</v>
      </c>
    </row>
    <row r="545" spans="1:6" ht="12" customHeight="1">
      <c r="A545" s="209" t="s">
        <v>41</v>
      </c>
      <c r="B545" s="209" t="str">
        <f t="shared" si="32"/>
        <v>8IP Asia Pacific Equity Fund;</v>
      </c>
      <c r="C545" s="29" t="str">
        <f t="shared" si="32"/>
        <v>USD</v>
      </c>
      <c r="D545" s="273">
        <f t="shared" ref="D545:D547" si="33">VLOOKUP(C545,Currencies,2,FALSE)</f>
        <v>6.7675000000000001</v>
      </c>
      <c r="E545" s="271"/>
      <c r="F545" s="271"/>
    </row>
    <row r="546" spans="1:6" ht="12" customHeight="1">
      <c r="A546" s="209" t="s">
        <v>41</v>
      </c>
      <c r="B546" s="209" t="str">
        <f t="shared" si="32"/>
        <v>8IP Asia Equity Opportunities Fund</v>
      </c>
      <c r="C546" s="29" t="str">
        <f t="shared" si="32"/>
        <v>USD</v>
      </c>
      <c r="D546" s="273">
        <f t="shared" si="33"/>
        <v>6.7675000000000001</v>
      </c>
      <c r="E546" s="271">
        <v>0</v>
      </c>
      <c r="F546" s="271">
        <v>0</v>
      </c>
    </row>
    <row r="547" spans="1:6" ht="12" customHeight="1">
      <c r="A547" s="209" t="s">
        <v>41</v>
      </c>
      <c r="B547" s="209" t="str">
        <f t="shared" si="32"/>
        <v>SIIP India Opportunities Fund</v>
      </c>
      <c r="C547" s="29" t="str">
        <f t="shared" si="32"/>
        <v>USD</v>
      </c>
      <c r="D547" s="273">
        <f t="shared" si="33"/>
        <v>6.7675000000000001</v>
      </c>
      <c r="E547" s="271"/>
      <c r="F547" s="271"/>
    </row>
    <row r="548" spans="1:6" ht="12" customHeight="1">
      <c r="A548" s="274"/>
      <c r="B548" s="274" t="s">
        <v>42</v>
      </c>
      <c r="C548" s="275"/>
      <c r="D548" s="283"/>
      <c r="E548" s="277"/>
      <c r="F548" s="277">
        <f>SUM(F523:F547)</f>
        <v>4767349925.9222231</v>
      </c>
    </row>
    <row r="549" spans="1:6" ht="12" customHeight="1">
      <c r="A549" s="209"/>
      <c r="B549" s="209"/>
      <c r="C549" s="29"/>
      <c r="D549" s="168"/>
      <c r="E549" s="271"/>
      <c r="F549" s="271"/>
    </row>
    <row r="550" spans="1:6" ht="12" customHeight="1">
      <c r="A550" s="270"/>
      <c r="B550" s="324" t="str">
        <f>SCHEMESUM!A48</f>
        <v>Sanlam Global Funds Plc (Ireland)</v>
      </c>
      <c r="C550" s="29"/>
      <c r="D550" s="168"/>
      <c r="E550" s="271"/>
      <c r="F550" s="271"/>
    </row>
    <row r="551" spans="1:6" ht="12" customHeight="1">
      <c r="A551" s="272"/>
      <c r="B551" s="272" t="s">
        <v>50</v>
      </c>
      <c r="C551" s="29"/>
      <c r="D551" s="168"/>
      <c r="E551" s="271"/>
      <c r="F551" s="271"/>
    </row>
    <row r="552" spans="1:6" ht="12" customHeight="1">
      <c r="A552" s="209" t="s">
        <v>50</v>
      </c>
      <c r="B552" s="209" t="s">
        <v>189</v>
      </c>
      <c r="C552" s="29" t="s">
        <v>8</v>
      </c>
      <c r="D552" s="273">
        <f>VLOOKUP(C552,Currencies,2,FALSE)</f>
        <v>6.7675000000000001</v>
      </c>
      <c r="E552" s="271">
        <v>2306722.67</v>
      </c>
      <c r="F552" s="271">
        <v>15378151.133333333</v>
      </c>
    </row>
    <row r="553" spans="1:6" ht="12" customHeight="1">
      <c r="A553" s="272"/>
      <c r="B553" s="272" t="s">
        <v>41</v>
      </c>
      <c r="C553" s="29"/>
      <c r="D553" s="168"/>
      <c r="E553" s="271"/>
      <c r="F553" s="271"/>
    </row>
    <row r="554" spans="1:6" ht="12" customHeight="1">
      <c r="A554" s="209" t="s">
        <v>41</v>
      </c>
      <c r="B554" s="209" t="str">
        <f>B552</f>
        <v>Sanlam Global Equity Fund</v>
      </c>
      <c r="C554" s="29" t="s">
        <v>8</v>
      </c>
      <c r="D554" s="273">
        <f>VLOOKUP(C554,Currencies,2,FALSE)</f>
        <v>6.7675000000000001</v>
      </c>
      <c r="E554" s="271">
        <v>1680376656.03</v>
      </c>
      <c r="F554" s="271">
        <v>11202511040.200001</v>
      </c>
    </row>
    <row r="555" spans="1:6" ht="12" customHeight="1">
      <c r="A555" s="274"/>
      <c r="B555" s="274" t="s">
        <v>42</v>
      </c>
      <c r="C555" s="275"/>
      <c r="D555" s="283"/>
      <c r="E555" s="277"/>
      <c r="F555" s="277">
        <f t="shared" ref="F555" si="34">SUM(F552:F554)</f>
        <v>11217889191.333334</v>
      </c>
    </row>
    <row r="556" spans="1:6" ht="12" customHeight="1">
      <c r="A556" s="209"/>
      <c r="B556" s="209"/>
      <c r="C556" s="29"/>
      <c r="D556" s="168"/>
      <c r="E556" s="271"/>
      <c r="F556" s="271"/>
    </row>
    <row r="557" spans="1:6" ht="12" customHeight="1">
      <c r="A557" s="270"/>
      <c r="B557" s="324" t="str">
        <f>SCHEMESUM!A49</f>
        <v>Sarasin Funds (Guernsey)</v>
      </c>
      <c r="C557" s="29"/>
      <c r="D557" s="168"/>
      <c r="E557" s="271"/>
      <c r="F557" s="271"/>
    </row>
    <row r="558" spans="1:6" ht="12" customHeight="1">
      <c r="A558" s="272"/>
      <c r="B558" s="272" t="s">
        <v>50</v>
      </c>
      <c r="C558" s="29"/>
      <c r="D558" s="168"/>
      <c r="E558" s="271"/>
      <c r="F558" s="271"/>
    </row>
    <row r="559" spans="1:6" ht="12" customHeight="1">
      <c r="A559" s="209" t="s">
        <v>50</v>
      </c>
      <c r="B559" s="209" t="s">
        <v>275</v>
      </c>
      <c r="C559" s="29" t="s">
        <v>7</v>
      </c>
      <c r="D559" s="273">
        <f>VLOOKUP(C559,Currencies,2,FALSE)</f>
        <v>10.860484</v>
      </c>
      <c r="E559" s="271">
        <v>2388908.5699999998</v>
      </c>
      <c r="F559" s="271">
        <v>25974841.772466999</v>
      </c>
    </row>
    <row r="560" spans="1:6" ht="12" customHeight="1">
      <c r="A560" s="209" t="s">
        <v>50</v>
      </c>
      <c r="B560" s="209" t="s">
        <v>274</v>
      </c>
      <c r="C560" s="29" t="s">
        <v>8</v>
      </c>
      <c r="D560" s="273">
        <f>VLOOKUP(C560,Currencies,2,FALSE)</f>
        <v>6.7675000000000001</v>
      </c>
      <c r="E560" s="271">
        <v>963740.16000000003</v>
      </c>
      <c r="F560" s="271">
        <v>6523942.6391040003</v>
      </c>
    </row>
    <row r="561" spans="1:6" ht="12" customHeight="1">
      <c r="A561" s="209" t="s">
        <v>50</v>
      </c>
      <c r="B561" s="363" t="s">
        <v>562</v>
      </c>
      <c r="C561" s="29" t="s">
        <v>7</v>
      </c>
      <c r="D561" s="273">
        <f>VLOOKUP(C561,Currencies,2,FALSE)</f>
        <v>10.860484</v>
      </c>
      <c r="E561" s="271">
        <v>1141721.1000000001</v>
      </c>
      <c r="F561" s="271">
        <v>12414047.692410002</v>
      </c>
    </row>
    <row r="562" spans="1:6" ht="12" customHeight="1">
      <c r="A562" s="272"/>
      <c r="B562" s="272" t="s">
        <v>41</v>
      </c>
      <c r="C562" s="29"/>
      <c r="D562" s="168"/>
      <c r="E562" s="271"/>
      <c r="F562" s="271"/>
    </row>
    <row r="563" spans="1:6" ht="12" customHeight="1">
      <c r="A563" s="209" t="s">
        <v>41</v>
      </c>
      <c r="B563" s="209" t="str">
        <f>B559</f>
        <v>Sarasin EquiSar Sterling Global Thematic Fund</v>
      </c>
      <c r="C563" s="29" t="s">
        <v>7</v>
      </c>
      <c r="D563" s="273">
        <f>VLOOKUP(C563,Currencies,2,FALSE)</f>
        <v>10.860484</v>
      </c>
      <c r="E563" s="271">
        <v>7902767</v>
      </c>
      <c r="F563" s="271">
        <v>85927575.867700011</v>
      </c>
    </row>
    <row r="564" spans="1:6" ht="12" customHeight="1">
      <c r="A564" s="209" t="s">
        <v>41</v>
      </c>
      <c r="B564" s="209" t="str">
        <f>B560</f>
        <v>Sarasin EquiSar Dollar Global Thematic Fund</v>
      </c>
      <c r="C564" s="29" t="s">
        <v>8</v>
      </c>
      <c r="D564" s="273">
        <f>VLOOKUP(C564,Currencies,2,FALSE)</f>
        <v>6.7675000000000001</v>
      </c>
      <c r="E564" s="271">
        <v>130454250.09999999</v>
      </c>
      <c r="F564" s="271">
        <v>883097000.62694001</v>
      </c>
    </row>
    <row r="565" spans="1:6" ht="12" customHeight="1">
      <c r="A565" s="209" t="s">
        <v>41</v>
      </c>
      <c r="B565" s="209" t="str">
        <f>B561</f>
        <v>Sarasin CI Real Estate Fund (GBP).</v>
      </c>
      <c r="C565" s="29" t="s">
        <v>7</v>
      </c>
      <c r="D565" s="273">
        <f>VLOOKUP(C565,Currencies,2,FALSE)</f>
        <v>10.860484</v>
      </c>
      <c r="E565" s="271">
        <v>11806925.25</v>
      </c>
      <c r="F565" s="271">
        <v>128377878.93577501</v>
      </c>
    </row>
    <row r="566" spans="1:6" s="260" customFormat="1" ht="12" customHeight="1">
      <c r="A566" s="274"/>
      <c r="B566" s="274" t="s">
        <v>42</v>
      </c>
      <c r="C566" s="289"/>
      <c r="D566" s="291"/>
      <c r="E566" s="277"/>
      <c r="F566" s="277">
        <f t="shared" ref="F566" si="35">SUM(F559:F565)</f>
        <v>1142315287.5343959</v>
      </c>
    </row>
    <row r="567" spans="1:6" s="260" customFormat="1" ht="12" customHeight="1">
      <c r="A567" s="272"/>
      <c r="B567" s="272"/>
      <c r="C567" s="5"/>
      <c r="D567" s="169"/>
      <c r="E567" s="281"/>
      <c r="F567" s="281"/>
    </row>
    <row r="568" spans="1:6" ht="12" customHeight="1">
      <c r="A568" s="270"/>
      <c r="B568" s="324" t="str">
        <f>SCHEMESUM!A52</f>
        <v>Stanlib Funds Limited</v>
      </c>
      <c r="C568" s="29"/>
      <c r="D568" s="167"/>
      <c r="E568" s="271"/>
      <c r="F568" s="271"/>
    </row>
    <row r="569" spans="1:6" ht="12" customHeight="1">
      <c r="A569" s="272"/>
      <c r="B569" s="272" t="s">
        <v>50</v>
      </c>
      <c r="C569" s="29"/>
      <c r="D569" s="167"/>
      <c r="E569" s="271"/>
      <c r="F569" s="271"/>
    </row>
    <row r="570" spans="1:6" ht="12" customHeight="1">
      <c r="A570" s="209" t="s">
        <v>41</v>
      </c>
      <c r="B570" s="209" t="s">
        <v>271</v>
      </c>
      <c r="C570" s="29" t="s">
        <v>8</v>
      </c>
      <c r="D570" s="273">
        <f>VLOOKUP(C570,Currencies,2,FALSE)</f>
        <v>6.7675000000000001</v>
      </c>
      <c r="E570" s="271">
        <v>0</v>
      </c>
      <c r="F570" s="271">
        <v>0</v>
      </c>
    </row>
    <row r="571" spans="1:6" ht="12" customHeight="1">
      <c r="A571" s="209" t="s">
        <v>41</v>
      </c>
      <c r="B571" s="209" t="s">
        <v>305</v>
      </c>
      <c r="C571" s="29" t="s">
        <v>8</v>
      </c>
      <c r="D571" s="273">
        <f>VLOOKUP(C571,Currencies,2,FALSE)</f>
        <v>6.7675000000000001</v>
      </c>
      <c r="E571" s="271">
        <v>170363.18</v>
      </c>
      <c r="F571" s="271">
        <v>1150326.2639959999</v>
      </c>
    </row>
    <row r="572" spans="1:6" ht="12" customHeight="1">
      <c r="A572" s="209" t="s">
        <v>41</v>
      </c>
      <c r="B572" s="209" t="s">
        <v>272</v>
      </c>
      <c r="C572" s="29" t="s">
        <v>8</v>
      </c>
      <c r="D572" s="273">
        <f>VLOOKUP(C572,Currencies,2,FALSE)</f>
        <v>6.7675000000000001</v>
      </c>
      <c r="E572" s="271">
        <v>0</v>
      </c>
      <c r="F572" s="271">
        <v>0</v>
      </c>
    </row>
    <row r="573" spans="1:6" ht="12" customHeight="1">
      <c r="A573" s="209" t="s">
        <v>41</v>
      </c>
      <c r="B573" s="209" t="s">
        <v>273</v>
      </c>
      <c r="C573" s="29" t="s">
        <v>8</v>
      </c>
      <c r="D573" s="273">
        <f>VLOOKUP(C573,Currencies,2,FALSE)</f>
        <v>6.7675000000000001</v>
      </c>
      <c r="E573" s="271">
        <v>0</v>
      </c>
      <c r="F573" s="271">
        <v>0</v>
      </c>
    </row>
    <row r="574" spans="1:6" ht="12" customHeight="1">
      <c r="A574" s="210"/>
      <c r="B574" s="210" t="s">
        <v>34</v>
      </c>
      <c r="C574" s="275"/>
      <c r="D574" s="276"/>
      <c r="E574" s="277"/>
      <c r="F574" s="277">
        <f>SUM(F570:F573)</f>
        <v>1150326.2639959999</v>
      </c>
    </row>
    <row r="575" spans="1:6" ht="12" customHeight="1">
      <c r="A575" s="209"/>
      <c r="B575" s="209"/>
      <c r="C575" s="29"/>
      <c r="D575" s="168"/>
      <c r="E575" s="271"/>
      <c r="F575" s="271"/>
    </row>
    <row r="576" spans="1:6" ht="12" customHeight="1">
      <c r="A576" s="270"/>
      <c r="B576" s="324" t="str">
        <f>SCHEMESUM!A53</f>
        <v>Stanlib Offshore Unit Trust Scheme (Jersey)</v>
      </c>
      <c r="C576" s="29"/>
      <c r="D576" s="168"/>
      <c r="E576" s="271"/>
      <c r="F576" s="271"/>
    </row>
    <row r="577" spans="1:6" ht="12" customHeight="1">
      <c r="A577" s="272"/>
      <c r="B577" s="272" t="s">
        <v>50</v>
      </c>
      <c r="C577" s="29"/>
      <c r="D577" s="168"/>
      <c r="E577" s="271"/>
      <c r="F577" s="271"/>
    </row>
    <row r="578" spans="1:6" ht="12" customHeight="1">
      <c r="A578" s="209" t="s">
        <v>50</v>
      </c>
      <c r="B578" s="209" t="s">
        <v>256</v>
      </c>
      <c r="C578" s="29" t="s">
        <v>8</v>
      </c>
      <c r="D578" s="273">
        <f t="shared" ref="D578:D590" si="36">VLOOKUP(C578,Currencies,2,FALSE)</f>
        <v>6.7675000000000001</v>
      </c>
      <c r="E578" s="271">
        <v>6183593.8799999999</v>
      </c>
      <c r="F578" s="271">
        <v>40740608.280000001</v>
      </c>
    </row>
    <row r="579" spans="1:6" ht="12" customHeight="1">
      <c r="A579" s="209" t="s">
        <v>50</v>
      </c>
      <c r="B579" s="209" t="s">
        <v>257</v>
      </c>
      <c r="C579" s="29" t="s">
        <v>8</v>
      </c>
      <c r="D579" s="273">
        <f t="shared" si="36"/>
        <v>6.7675000000000001</v>
      </c>
      <c r="E579" s="271">
        <v>10861343.99</v>
      </c>
      <c r="F579" s="271">
        <v>71559964.879999995</v>
      </c>
    </row>
    <row r="580" spans="1:6" ht="12" customHeight="1">
      <c r="A580" s="209" t="s">
        <v>50</v>
      </c>
      <c r="B580" s="209" t="s">
        <v>258</v>
      </c>
      <c r="C580" s="29" t="s">
        <v>28</v>
      </c>
      <c r="D580" s="273">
        <f t="shared" si="36"/>
        <v>7.0097765000000001</v>
      </c>
      <c r="E580" s="271">
        <v>5759009.1399999997</v>
      </c>
      <c r="F580" s="271">
        <v>39191209</v>
      </c>
    </row>
    <row r="581" spans="1:6" ht="12" customHeight="1">
      <c r="A581" s="209" t="s">
        <v>50</v>
      </c>
      <c r="B581" s="209" t="s">
        <v>259</v>
      </c>
      <c r="C581" s="29" t="s">
        <v>15</v>
      </c>
      <c r="D581" s="273">
        <f t="shared" si="36"/>
        <v>9.5983452499999995</v>
      </c>
      <c r="E581" s="271">
        <v>3709676.93</v>
      </c>
      <c r="F581" s="271">
        <v>34610914.789999999</v>
      </c>
    </row>
    <row r="582" spans="1:6" ht="12" customHeight="1">
      <c r="A582" s="209" t="s">
        <v>50</v>
      </c>
      <c r="B582" s="209" t="s">
        <v>426</v>
      </c>
      <c r="C582" s="29" t="s">
        <v>15</v>
      </c>
      <c r="D582" s="273">
        <f t="shared" si="36"/>
        <v>9.5983452499999995</v>
      </c>
      <c r="E582" s="271">
        <v>33168377.620000001</v>
      </c>
      <c r="F582" s="271">
        <v>309457646.36000001</v>
      </c>
    </row>
    <row r="583" spans="1:6" ht="12" customHeight="1">
      <c r="A583" s="209" t="s">
        <v>50</v>
      </c>
      <c r="B583" s="209" t="s">
        <v>260</v>
      </c>
      <c r="C583" s="29" t="s">
        <v>15</v>
      </c>
      <c r="D583" s="273">
        <f t="shared" si="36"/>
        <v>9.5983452499999995</v>
      </c>
      <c r="E583" s="271">
        <v>2122817.0699999998</v>
      </c>
      <c r="F583" s="271">
        <v>19805670.98</v>
      </c>
    </row>
    <row r="584" spans="1:6" ht="12" customHeight="1">
      <c r="A584" s="209" t="s">
        <v>50</v>
      </c>
      <c r="B584" s="209" t="s">
        <v>261</v>
      </c>
      <c r="C584" s="29" t="s">
        <v>8</v>
      </c>
      <c r="D584" s="273">
        <f t="shared" si="36"/>
        <v>6.7675000000000001</v>
      </c>
      <c r="E584" s="271">
        <v>3474341.18</v>
      </c>
      <c r="F584" s="271">
        <v>22890696.859999999</v>
      </c>
    </row>
    <row r="585" spans="1:6" ht="12" customHeight="1">
      <c r="A585" s="209" t="s">
        <v>50</v>
      </c>
      <c r="B585" s="209" t="s">
        <v>395</v>
      </c>
      <c r="C585" s="29" t="s">
        <v>8</v>
      </c>
      <c r="D585" s="273">
        <f t="shared" si="36"/>
        <v>6.7675000000000001</v>
      </c>
      <c r="E585" s="271">
        <v>3474341.18</v>
      </c>
      <c r="F585" s="271">
        <v>22890696.859999999</v>
      </c>
    </row>
    <row r="586" spans="1:6" ht="12" customHeight="1">
      <c r="A586" s="209" t="s">
        <v>50</v>
      </c>
      <c r="B586" s="209" t="s">
        <v>262</v>
      </c>
      <c r="C586" s="29" t="s">
        <v>27</v>
      </c>
      <c r="D586" s="273">
        <f t="shared" si="36"/>
        <v>12.22903583302549</v>
      </c>
      <c r="E586" s="271">
        <v>157609961</v>
      </c>
      <c r="F586" s="271">
        <v>12565070.43</v>
      </c>
    </row>
    <row r="587" spans="1:6" ht="12" customHeight="1">
      <c r="A587" s="209" t="s">
        <v>50</v>
      </c>
      <c r="B587" s="209" t="s">
        <v>263</v>
      </c>
      <c r="C587" s="29" t="s">
        <v>8</v>
      </c>
      <c r="D587" s="273">
        <f t="shared" si="36"/>
        <v>6.7675000000000001</v>
      </c>
      <c r="E587" s="271">
        <v>20349700.07</v>
      </c>
      <c r="F587" s="271">
        <v>134073998.91</v>
      </c>
    </row>
    <row r="588" spans="1:6" ht="12" customHeight="1">
      <c r="A588" s="209" t="s">
        <v>50</v>
      </c>
      <c r="B588" s="209" t="s">
        <v>264</v>
      </c>
      <c r="C588" s="29" t="s">
        <v>15</v>
      </c>
      <c r="D588" s="273">
        <f t="shared" si="36"/>
        <v>9.5983452499999995</v>
      </c>
      <c r="E588" s="271">
        <v>1053041.47</v>
      </c>
      <c r="F588" s="271">
        <v>9824771.6099999994</v>
      </c>
    </row>
    <row r="589" spans="1:6" ht="12" customHeight="1">
      <c r="A589" s="209" t="s">
        <v>50</v>
      </c>
      <c r="B589" s="209" t="s">
        <v>265</v>
      </c>
      <c r="C589" s="29" t="s">
        <v>15</v>
      </c>
      <c r="D589" s="273">
        <f t="shared" si="36"/>
        <v>9.5983452499999995</v>
      </c>
      <c r="E589" s="271">
        <v>764769.07</v>
      </c>
      <c r="F589" s="271">
        <v>7135218.9500000002</v>
      </c>
    </row>
    <row r="590" spans="1:6" ht="12" customHeight="1">
      <c r="A590" s="209" t="s">
        <v>50</v>
      </c>
      <c r="B590" s="209" t="s">
        <v>266</v>
      </c>
      <c r="C590" s="29" t="s">
        <v>7</v>
      </c>
      <c r="D590" s="273">
        <f t="shared" si="36"/>
        <v>10.860484</v>
      </c>
      <c r="E590" s="271">
        <v>3284933.76</v>
      </c>
      <c r="F590" s="271">
        <v>34860045.549999997</v>
      </c>
    </row>
    <row r="591" spans="1:6" s="260" customFormat="1" ht="12" customHeight="1">
      <c r="A591" s="274"/>
      <c r="B591" s="274" t="s">
        <v>42</v>
      </c>
      <c r="C591" s="289"/>
      <c r="D591" s="290"/>
      <c r="E591" s="277"/>
      <c r="F591" s="277">
        <f>SUM(F578:F590)</f>
        <v>759606513.45999992</v>
      </c>
    </row>
    <row r="592" spans="1:6" s="260" customFormat="1" ht="12" customHeight="1">
      <c r="A592" s="272"/>
      <c r="B592" s="272"/>
      <c r="C592" s="29"/>
      <c r="D592" s="168"/>
      <c r="E592" s="281"/>
      <c r="F592" s="281"/>
    </row>
    <row r="593" spans="1:6" ht="12" customHeight="1">
      <c r="A593" s="270"/>
      <c r="B593" s="324" t="str">
        <f>SCHEMESUM!A54</f>
        <v>ACPI Select Unit Trusts (Jersey)</v>
      </c>
      <c r="C593" s="29"/>
      <c r="D593" s="168"/>
      <c r="E593" s="209"/>
      <c r="F593" s="209"/>
    </row>
    <row r="594" spans="1:6" ht="12" customHeight="1">
      <c r="A594" s="272"/>
      <c r="B594" s="272" t="s">
        <v>50</v>
      </c>
      <c r="C594" s="29"/>
      <c r="D594" s="168"/>
      <c r="E594" s="209"/>
      <c r="F594" s="209"/>
    </row>
    <row r="595" spans="1:6" ht="12" customHeight="1">
      <c r="A595" s="209" t="s">
        <v>50</v>
      </c>
      <c r="B595" s="209" t="s">
        <v>125</v>
      </c>
      <c r="C595" s="29" t="s">
        <v>8</v>
      </c>
      <c r="D595" s="273">
        <f>VLOOKUP(C595,Currencies,2,FALSE)</f>
        <v>6.7675000000000001</v>
      </c>
      <c r="E595" s="359">
        <v>3739632.9942000001</v>
      </c>
      <c r="F595" s="359">
        <v>25316988.86262935</v>
      </c>
    </row>
    <row r="596" spans="1:6" ht="12" customHeight="1">
      <c r="A596" s="209" t="s">
        <v>50</v>
      </c>
      <c r="B596" s="209" t="s">
        <v>394</v>
      </c>
      <c r="C596" s="29" t="s">
        <v>8</v>
      </c>
      <c r="D596" s="273">
        <f>VLOOKUP(C596,Currencies,2,FALSE)</f>
        <v>6.7675000000000001</v>
      </c>
      <c r="E596" s="359">
        <v>1482948.8114</v>
      </c>
      <c r="F596" s="359">
        <v>10039433.976620687</v>
      </c>
    </row>
    <row r="597" spans="1:6" ht="12" customHeight="1">
      <c r="A597" s="272"/>
      <c r="B597" s="272" t="s">
        <v>41</v>
      </c>
      <c r="C597" s="29"/>
      <c r="D597" s="273"/>
      <c r="E597" s="271"/>
      <c r="F597" s="271"/>
    </row>
    <row r="598" spans="1:6" ht="12" customHeight="1">
      <c r="A598" s="209" t="s">
        <v>41</v>
      </c>
      <c r="B598" s="209" t="str">
        <f>B595</f>
        <v>Equity Alpha Fund</v>
      </c>
      <c r="C598" s="29" t="str">
        <f>C595</f>
        <v>USD</v>
      </c>
      <c r="D598" s="273">
        <f>VLOOKUP(C598,Currencies,2,FALSE)</f>
        <v>6.7675000000000001</v>
      </c>
      <c r="E598" s="359">
        <v>11233426.1172</v>
      </c>
      <c r="F598" s="359">
        <v>76049314.020763025</v>
      </c>
    </row>
    <row r="599" spans="1:6" ht="12" customHeight="1">
      <c r="A599" s="209" t="s">
        <v>41</v>
      </c>
      <c r="B599" s="209" t="str">
        <f>B596</f>
        <v>Focused Equity Fund</v>
      </c>
      <c r="C599" s="29" t="str">
        <f>C596</f>
        <v>USD</v>
      </c>
      <c r="D599" s="273">
        <f>VLOOKUP(C599,Currencies,2,FALSE)</f>
        <v>6.7675000000000001</v>
      </c>
      <c r="E599" s="359">
        <v>28347826.044499997</v>
      </c>
      <c r="F599" s="359">
        <v>191912307.26690346</v>
      </c>
    </row>
    <row r="600" spans="1:6" ht="12" customHeight="1">
      <c r="A600" s="274"/>
      <c r="B600" s="274" t="s">
        <v>42</v>
      </c>
      <c r="C600" s="275"/>
      <c r="D600" s="276"/>
      <c r="E600" s="277"/>
      <c r="F600" s="277">
        <f>SUM(F595:F599)</f>
        <v>303318044.12691653</v>
      </c>
    </row>
    <row r="601" spans="1:6" s="260" customFormat="1" ht="12" customHeight="1">
      <c r="A601" s="272"/>
      <c r="B601" s="272"/>
      <c r="C601" s="29"/>
      <c r="D601" s="168"/>
      <c r="E601" s="281"/>
      <c r="F601" s="281"/>
    </row>
    <row r="602" spans="1:6" ht="12" customHeight="1">
      <c r="A602" s="210"/>
      <c r="B602" s="210" t="s">
        <v>13</v>
      </c>
      <c r="C602" s="275"/>
      <c r="D602" s="283"/>
      <c r="E602" s="338"/>
      <c r="F602" s="277">
        <f>SUM(F4:F601)/2</f>
        <v>85659198147.396683</v>
      </c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pageSetUpPr fitToPage="1"/>
  </sheetPr>
  <dimension ref="A1:H179"/>
  <sheetViews>
    <sheetView zoomScale="70" zoomScaleNormal="70" zoomScalePageLayoutView="70" workbookViewId="0">
      <pane xSplit="4" ySplit="4" topLeftCell="E5" activePane="bottomRight" state="frozen"/>
      <selection activeCell="I1" sqref="I1:J1048576"/>
      <selection pane="topRight" activeCell="I1" sqref="I1:J1048576"/>
      <selection pane="bottomLeft" activeCell="I1" sqref="I1:J1048576"/>
      <selection pane="bottomRight" activeCell="E5" sqref="E5"/>
    </sheetView>
  </sheetViews>
  <sheetFormatPr baseColWidth="10" defaultColWidth="8.83203125" defaultRowHeight="12" x14ac:dyDescent="0"/>
  <cols>
    <col min="1" max="1" width="18.83203125" style="170" bestFit="1" customWidth="1"/>
    <col min="2" max="2" width="70.6640625" style="170" customWidth="1"/>
    <col min="3" max="3" width="15.6640625" style="261" customWidth="1"/>
    <col min="4" max="4" width="15.6640625" style="262" customWidth="1"/>
    <col min="5" max="5" width="15.6640625" style="170" customWidth="1"/>
    <col min="6" max="6" width="16.83203125" style="170" bestFit="1" customWidth="1"/>
    <col min="7" max="16384" width="8.83203125" style="170"/>
  </cols>
  <sheetData>
    <row r="1" spans="1:7">
      <c r="A1" s="260"/>
      <c r="B1" s="260" t="str">
        <f>EQUITY!B1</f>
        <v>Foreign Collective Investment Scheme Statistics of ASISA FCIS Associate members as at 31 March 2011</v>
      </c>
    </row>
    <row r="2" spans="1:7">
      <c r="A2" s="312"/>
      <c r="B2" s="323" t="s">
        <v>43</v>
      </c>
    </row>
    <row r="3" spans="1:7" s="267" customFormat="1">
      <c r="A3" s="265" t="s">
        <v>181</v>
      </c>
      <c r="B3" s="266" t="s">
        <v>0</v>
      </c>
      <c r="C3" s="266" t="s">
        <v>0</v>
      </c>
      <c r="D3" s="266" t="s">
        <v>5</v>
      </c>
      <c r="E3" s="313" t="s">
        <v>1</v>
      </c>
      <c r="F3" s="313"/>
    </row>
    <row r="4" spans="1:7" s="260" customFormat="1">
      <c r="A4" s="268"/>
      <c r="B4" s="268"/>
      <c r="C4" s="268" t="s">
        <v>4</v>
      </c>
      <c r="D4" s="268" t="s">
        <v>6</v>
      </c>
      <c r="E4" s="314" t="s">
        <v>2</v>
      </c>
      <c r="F4" s="314" t="s">
        <v>3</v>
      </c>
      <c r="G4" s="269"/>
    </row>
    <row r="5" spans="1:7" s="260" customFormat="1">
      <c r="A5" s="270"/>
      <c r="B5" s="270"/>
      <c r="C5" s="5"/>
      <c r="D5" s="169"/>
      <c r="E5" s="315"/>
      <c r="F5" s="315"/>
      <c r="G5" s="269"/>
    </row>
    <row r="6" spans="1:7">
      <c r="A6" s="270"/>
      <c r="B6" s="324" t="str">
        <f>SCHEMESUM!A7</f>
        <v>Ashburton Global Funds Ltd (Jersey)</v>
      </c>
      <c r="C6" s="29"/>
      <c r="D6" s="168"/>
      <c r="E6" s="271"/>
      <c r="F6" s="271"/>
      <c r="G6" s="263"/>
    </row>
    <row r="7" spans="1:7">
      <c r="A7" s="272"/>
      <c r="B7" s="272" t="s">
        <v>50</v>
      </c>
      <c r="C7" s="29"/>
      <c r="D7" s="168"/>
      <c r="E7" s="271"/>
      <c r="F7" s="271"/>
      <c r="G7" s="263"/>
    </row>
    <row r="8" spans="1:7">
      <c r="A8" s="209" t="s">
        <v>50</v>
      </c>
      <c r="B8" s="209" t="s">
        <v>244</v>
      </c>
      <c r="C8" s="29" t="s">
        <v>15</v>
      </c>
      <c r="D8" s="273">
        <f>VLOOKUP(C8,Currencies,2,FALSE)</f>
        <v>9.5983452499999995</v>
      </c>
      <c r="E8" s="271">
        <v>1804201.2531064998</v>
      </c>
      <c r="F8" s="271">
        <v>17343245.385736849</v>
      </c>
    </row>
    <row r="9" spans="1:7">
      <c r="A9" s="209" t="s">
        <v>50</v>
      </c>
      <c r="B9" s="209" t="s">
        <v>243</v>
      </c>
      <c r="C9" s="29" t="s">
        <v>7</v>
      </c>
      <c r="D9" s="273">
        <f>VLOOKUP(C9,Currencies,2,FALSE)</f>
        <v>10.860484</v>
      </c>
      <c r="E9" s="271">
        <v>7830531.9067458007</v>
      </c>
      <c r="F9" s="271">
        <v>85155468.379479244</v>
      </c>
    </row>
    <row r="10" spans="1:7">
      <c r="A10" s="274"/>
      <c r="B10" s="274" t="s">
        <v>42</v>
      </c>
      <c r="C10" s="275"/>
      <c r="D10" s="276"/>
      <c r="E10" s="277"/>
      <c r="F10" s="277">
        <f t="shared" ref="F10" si="0">SUM(F8:F9)</f>
        <v>102498713.7652161</v>
      </c>
      <c r="G10" s="263"/>
    </row>
    <row r="11" spans="1:7" s="260" customFormat="1">
      <c r="A11" s="270"/>
      <c r="B11" s="270"/>
      <c r="C11" s="5"/>
      <c r="D11" s="169"/>
      <c r="E11" s="315"/>
      <c r="F11" s="315"/>
      <c r="G11" s="269"/>
    </row>
    <row r="12" spans="1:7">
      <c r="A12" s="270"/>
      <c r="B12" s="324" t="str">
        <f>SCHEMESUM!A8</f>
        <v>Ashburton Replica Portfolio Ltd (Jersey)</v>
      </c>
      <c r="C12" s="29"/>
      <c r="D12" s="168"/>
      <c r="E12" s="271"/>
      <c r="F12" s="271"/>
      <c r="G12" s="263"/>
    </row>
    <row r="13" spans="1:7">
      <c r="A13" s="272"/>
      <c r="B13" s="272" t="s">
        <v>50</v>
      </c>
      <c r="C13" s="29"/>
      <c r="D13" s="168"/>
      <c r="E13" s="271"/>
      <c r="F13" s="271"/>
      <c r="G13" s="263"/>
    </row>
    <row r="14" spans="1:7">
      <c r="A14" s="209" t="s">
        <v>50</v>
      </c>
      <c r="B14" s="209" t="s">
        <v>191</v>
      </c>
      <c r="C14" s="29" t="s">
        <v>7</v>
      </c>
      <c r="D14" s="273">
        <f>VLOOKUP(C14,Currencies,2,FALSE)</f>
        <v>10.860484</v>
      </c>
      <c r="E14" s="271">
        <v>109236157.64985399</v>
      </c>
      <c r="F14" s="271">
        <v>1187921367.2106323</v>
      </c>
      <c r="G14" s="263"/>
    </row>
    <row r="15" spans="1:7">
      <c r="A15" s="209" t="s">
        <v>50</v>
      </c>
      <c r="B15" s="209" t="s">
        <v>192</v>
      </c>
      <c r="C15" s="29" t="s">
        <v>8</v>
      </c>
      <c r="D15" s="273">
        <f>VLOOKUP(C15,Currencies,2,FALSE)</f>
        <v>6.7675000000000001</v>
      </c>
      <c r="E15" s="271">
        <v>73942566.804574996</v>
      </c>
      <c r="F15" s="271">
        <v>501130958.00464612</v>
      </c>
      <c r="G15" s="263"/>
    </row>
    <row r="16" spans="1:7">
      <c r="A16" s="209" t="s">
        <v>50</v>
      </c>
      <c r="B16" s="209" t="s">
        <v>53</v>
      </c>
      <c r="C16" s="29" t="s">
        <v>15</v>
      </c>
      <c r="D16" s="273">
        <f>VLOOKUP(C16,Currencies,2,FALSE)</f>
        <v>9.5983452499999995</v>
      </c>
      <c r="E16" s="271">
        <v>23190680.562856</v>
      </c>
      <c r="F16" s="271">
        <v>222925055.04656589</v>
      </c>
      <c r="G16" s="263"/>
    </row>
    <row r="17" spans="1:7">
      <c r="A17" s="274"/>
      <c r="B17" s="274" t="s">
        <v>42</v>
      </c>
      <c r="C17" s="275"/>
      <c r="D17" s="276"/>
      <c r="E17" s="277"/>
      <c r="F17" s="277">
        <f>SUM(F14:F16)</f>
        <v>1911977380.2618442</v>
      </c>
      <c r="G17" s="263"/>
    </row>
    <row r="18" spans="1:7">
      <c r="A18" s="209"/>
      <c r="B18" s="209"/>
      <c r="C18" s="29"/>
      <c r="D18" s="273"/>
      <c r="E18" s="271"/>
      <c r="F18" s="271"/>
      <c r="G18" s="263"/>
    </row>
    <row r="19" spans="1:7">
      <c r="A19" s="270"/>
      <c r="B19" s="324" t="str">
        <f>SCHEMESUM!A11</f>
        <v>Contrarius Global Investment Fund (Ireland) Plc</v>
      </c>
      <c r="C19" s="29"/>
      <c r="D19" s="168"/>
      <c r="E19" s="271"/>
      <c r="F19" s="271"/>
      <c r="G19" s="263"/>
    </row>
    <row r="20" spans="1:7">
      <c r="A20" s="272"/>
      <c r="B20" s="272" t="s">
        <v>50</v>
      </c>
      <c r="C20" s="29"/>
      <c r="D20" s="168"/>
      <c r="E20" s="271"/>
      <c r="F20" s="271"/>
      <c r="G20" s="263"/>
    </row>
    <row r="21" spans="1:7">
      <c r="A21" s="209" t="s">
        <v>50</v>
      </c>
      <c r="B21" s="209" t="s">
        <v>443</v>
      </c>
      <c r="C21" s="29" t="s">
        <v>8</v>
      </c>
      <c r="D21" s="273">
        <f>VLOOKUP(C21,Currencies,2,FALSE)</f>
        <v>6.7675000000000001</v>
      </c>
      <c r="E21" s="271">
        <v>1919192.5300000003</v>
      </c>
      <c r="F21" s="271">
        <v>13001338.143142637</v>
      </c>
      <c r="G21" s="263"/>
    </row>
    <row r="22" spans="1:7">
      <c r="A22" s="209"/>
      <c r="B22" s="272" t="s">
        <v>41</v>
      </c>
      <c r="C22" s="29"/>
      <c r="D22" s="273"/>
      <c r="E22" s="271"/>
      <c r="F22" s="271"/>
      <c r="G22" s="263"/>
    </row>
    <row r="23" spans="1:7">
      <c r="A23" s="209" t="s">
        <v>41</v>
      </c>
      <c r="B23" s="209" t="str">
        <f>B21</f>
        <v>Contrarius Global Absolute Fund (Ireland)</v>
      </c>
      <c r="C23" s="29" t="s">
        <v>8</v>
      </c>
      <c r="D23" s="273">
        <f>VLOOKUP(C23,Currencies,2,FALSE)</f>
        <v>6.7675000000000001</v>
      </c>
      <c r="E23" s="271">
        <v>87549.32</v>
      </c>
      <c r="F23" s="271">
        <v>593092.30091792846</v>
      </c>
      <c r="G23" s="263"/>
    </row>
    <row r="24" spans="1:7">
      <c r="A24" s="274"/>
      <c r="B24" s="274" t="s">
        <v>42</v>
      </c>
      <c r="C24" s="275"/>
      <c r="D24" s="276"/>
      <c r="E24" s="277"/>
      <c r="F24" s="277">
        <f>SUM(F21:F23)</f>
        <v>13594430.444060566</v>
      </c>
      <c r="G24" s="263"/>
    </row>
    <row r="25" spans="1:7">
      <c r="A25" s="209"/>
      <c r="B25" s="209"/>
      <c r="C25" s="29"/>
      <c r="D25" s="273"/>
      <c r="E25" s="271"/>
      <c r="F25" s="271"/>
      <c r="G25" s="263"/>
    </row>
    <row r="26" spans="1:7">
      <c r="A26" s="270"/>
      <c r="B26" s="324" t="str">
        <f>SCHEMESUM!A16</f>
        <v>Foord International Trust</v>
      </c>
      <c r="C26" s="29"/>
      <c r="D26" s="168"/>
      <c r="E26" s="271"/>
      <c r="F26" s="271"/>
    </row>
    <row r="27" spans="1:7">
      <c r="A27" s="272"/>
      <c r="B27" s="272" t="s">
        <v>50</v>
      </c>
      <c r="C27" s="29"/>
      <c r="D27" s="168"/>
      <c r="E27" s="271"/>
      <c r="F27" s="271"/>
    </row>
    <row r="28" spans="1:7">
      <c r="A28" s="209" t="s">
        <v>50</v>
      </c>
      <c r="B28" s="209" t="s">
        <v>368</v>
      </c>
      <c r="C28" s="29" t="s">
        <v>8</v>
      </c>
      <c r="D28" s="273">
        <f>VLOOKUP(C28,Currencies,2,FALSE)</f>
        <v>6.7675000000000001</v>
      </c>
      <c r="E28" s="271">
        <v>4085446.66</v>
      </c>
      <c r="F28" s="271">
        <v>31023001.940000001</v>
      </c>
    </row>
    <row r="29" spans="1:7">
      <c r="A29" s="274"/>
      <c r="B29" s="274" t="s">
        <v>42</v>
      </c>
      <c r="C29" s="275"/>
      <c r="D29" s="283"/>
      <c r="E29" s="277"/>
      <c r="F29" s="277">
        <f>SUM(F28:F28)</f>
        <v>31023001.940000001</v>
      </c>
    </row>
    <row r="30" spans="1:7">
      <c r="A30" s="209"/>
      <c r="B30" s="209"/>
      <c r="C30" s="29"/>
      <c r="D30" s="273"/>
      <c r="E30" s="271"/>
      <c r="F30" s="271"/>
      <c r="G30" s="263"/>
    </row>
    <row r="31" spans="1:7">
      <c r="A31" s="270"/>
      <c r="B31" s="324" t="str">
        <f>SCHEMESUM!A18</f>
        <v>Ginsglobal Index Funds (Mauritius) Ltd</v>
      </c>
      <c r="C31" s="29"/>
      <c r="D31" s="168"/>
      <c r="E31" s="271"/>
      <c r="F31" s="271"/>
    </row>
    <row r="32" spans="1:7">
      <c r="A32" s="272"/>
      <c r="B32" s="272" t="s">
        <v>50</v>
      </c>
      <c r="C32" s="29"/>
      <c r="D32" s="168"/>
      <c r="E32" s="271"/>
      <c r="F32" s="271"/>
    </row>
    <row r="33" spans="1:6">
      <c r="A33" s="209" t="s">
        <v>50</v>
      </c>
      <c r="B33" s="209" t="s">
        <v>58</v>
      </c>
      <c r="C33" s="29" t="s">
        <v>8</v>
      </c>
      <c r="D33" s="273">
        <f>VLOOKUP(C33,Currencies,2,FALSE)</f>
        <v>6.7675000000000001</v>
      </c>
      <c r="E33" s="271">
        <v>121760</v>
      </c>
      <c r="F33" s="271">
        <v>834056</v>
      </c>
    </row>
    <row r="34" spans="1:6">
      <c r="A34" s="209" t="s">
        <v>50</v>
      </c>
      <c r="B34" s="209" t="s">
        <v>360</v>
      </c>
      <c r="C34" s="29" t="s">
        <v>8</v>
      </c>
      <c r="D34" s="273">
        <f>VLOOKUP(C34,Currencies,2,FALSE)</f>
        <v>6.7675000000000001</v>
      </c>
      <c r="E34" s="271">
        <v>0</v>
      </c>
      <c r="F34" s="271">
        <v>0</v>
      </c>
    </row>
    <row r="35" spans="1:6">
      <c r="A35" s="274"/>
      <c r="B35" s="274" t="s">
        <v>42</v>
      </c>
      <c r="C35" s="275"/>
      <c r="D35" s="283"/>
      <c r="E35" s="277"/>
      <c r="F35" s="277">
        <f>SUM(F33:F34)</f>
        <v>834056</v>
      </c>
    </row>
    <row r="36" spans="1:6" ht="12" customHeight="1">
      <c r="A36" s="209"/>
      <c r="B36" s="209"/>
      <c r="C36" s="29"/>
      <c r="D36" s="168"/>
      <c r="E36" s="271"/>
      <c r="F36" s="271"/>
    </row>
    <row r="37" spans="1:6" ht="12" customHeight="1">
      <c r="A37" s="270"/>
      <c r="B37" s="324" t="str">
        <f>SCHEMESUM!A19</f>
        <v>International Mutual Fund PCC Ltd</v>
      </c>
      <c r="C37" s="29"/>
      <c r="D37" s="273"/>
      <c r="E37" s="336"/>
      <c r="F37" s="271"/>
    </row>
    <row r="38" spans="1:6" ht="12" customHeight="1">
      <c r="A38" s="272"/>
      <c r="B38" s="272" t="s">
        <v>50</v>
      </c>
      <c r="C38" s="29"/>
      <c r="D38" s="273"/>
      <c r="E38" s="336"/>
      <c r="F38" s="271"/>
    </row>
    <row r="39" spans="1:6" ht="12" customHeight="1">
      <c r="A39" s="209" t="s">
        <v>50</v>
      </c>
      <c r="B39" s="209" t="s">
        <v>298</v>
      </c>
      <c r="C39" s="29" t="s">
        <v>15</v>
      </c>
      <c r="D39" s="273">
        <f>VLOOKUP(C39,Currencies,2,FALSE)</f>
        <v>9.5983452499999995</v>
      </c>
      <c r="E39" s="271">
        <v>0</v>
      </c>
      <c r="F39" s="271">
        <v>0</v>
      </c>
    </row>
    <row r="40" spans="1:6" ht="12" customHeight="1">
      <c r="A40" s="209" t="s">
        <v>50</v>
      </c>
      <c r="B40" s="209" t="s">
        <v>297</v>
      </c>
      <c r="C40" s="29" t="s">
        <v>15</v>
      </c>
      <c r="D40" s="273">
        <f>VLOOKUP(C40,Currencies,2,FALSE)</f>
        <v>9.5983452499999995</v>
      </c>
      <c r="E40" s="271">
        <v>0</v>
      </c>
      <c r="F40" s="271">
        <v>0</v>
      </c>
    </row>
    <row r="41" spans="1:6" ht="12" customHeight="1">
      <c r="A41" s="209" t="s">
        <v>50</v>
      </c>
      <c r="B41" s="209" t="s">
        <v>74</v>
      </c>
      <c r="C41" s="29" t="s">
        <v>8</v>
      </c>
      <c r="D41" s="273">
        <f>VLOOKUP(C41,Currencies,2,FALSE)</f>
        <v>6.7675000000000001</v>
      </c>
      <c r="E41" s="271">
        <v>0</v>
      </c>
      <c r="F41" s="271">
        <v>0</v>
      </c>
    </row>
    <row r="42" spans="1:6" ht="12" customHeight="1">
      <c r="A42" s="209" t="s">
        <v>50</v>
      </c>
      <c r="B42" s="209" t="s">
        <v>126</v>
      </c>
      <c r="C42" s="29" t="s">
        <v>8</v>
      </c>
      <c r="D42" s="273">
        <f>VLOOKUP(C42,Currencies,2,FALSE)</f>
        <v>6.7675000000000001</v>
      </c>
      <c r="E42" s="271">
        <v>45789439.176999994</v>
      </c>
      <c r="F42" s="271">
        <v>497296204.18180841</v>
      </c>
    </row>
    <row r="43" spans="1:6" ht="12" customHeight="1">
      <c r="A43" s="272"/>
      <c r="B43" s="272" t="s">
        <v>41</v>
      </c>
      <c r="C43" s="29"/>
      <c r="D43" s="273"/>
      <c r="E43" s="271"/>
      <c r="F43" s="271"/>
    </row>
    <row r="44" spans="1:6" ht="12" customHeight="1">
      <c r="A44" s="209" t="s">
        <v>41</v>
      </c>
      <c r="B44" s="209" t="str">
        <f t="shared" ref="B44:C47" si="1">B39</f>
        <v>Plexus ARP Global Sprinter Fund</v>
      </c>
      <c r="C44" s="29" t="str">
        <f t="shared" si="1"/>
        <v>EUR</v>
      </c>
      <c r="D44" s="273">
        <f>VLOOKUP(C44,Currencies,2,FALSE)</f>
        <v>9.5983452499999995</v>
      </c>
      <c r="E44" s="271">
        <v>0</v>
      </c>
      <c r="F44" s="271">
        <v>0</v>
      </c>
    </row>
    <row r="45" spans="1:6" ht="12" customHeight="1">
      <c r="A45" s="209" t="s">
        <v>41</v>
      </c>
      <c r="B45" s="209" t="str">
        <f t="shared" si="1"/>
        <v>Plexus ARP Global Pacer Fund</v>
      </c>
      <c r="C45" s="29" t="str">
        <f t="shared" si="1"/>
        <v>EUR</v>
      </c>
      <c r="D45" s="273">
        <f>VLOOKUP(C45,Currencies,2,FALSE)</f>
        <v>9.5983452499999995</v>
      </c>
      <c r="E45" s="271">
        <v>0</v>
      </c>
      <c r="F45" s="271">
        <v>0</v>
      </c>
    </row>
    <row r="46" spans="1:6" ht="12" customHeight="1">
      <c r="A46" s="209" t="s">
        <v>41</v>
      </c>
      <c r="B46" s="209" t="str">
        <f t="shared" si="1"/>
        <v>Plexus Global Endurance Multi-Managed Fund</v>
      </c>
      <c r="C46" s="29" t="str">
        <f t="shared" si="1"/>
        <v>USD</v>
      </c>
      <c r="D46" s="273">
        <f>VLOOKUP(C46,Currencies,2,FALSE)</f>
        <v>6.7675000000000001</v>
      </c>
      <c r="E46" s="271">
        <v>0</v>
      </c>
      <c r="F46" s="271">
        <v>0</v>
      </c>
    </row>
    <row r="47" spans="1:6" ht="12" customHeight="1">
      <c r="A47" s="209" t="s">
        <v>41</v>
      </c>
      <c r="B47" s="209" t="str">
        <f t="shared" si="1"/>
        <v>Personal Trust Offshore Managed Fund of Funds</v>
      </c>
      <c r="C47" s="29" t="str">
        <f t="shared" si="1"/>
        <v>USD</v>
      </c>
      <c r="D47" s="273">
        <f>VLOOKUP(C47,Currencies,2,FALSE)</f>
        <v>6.7675000000000001</v>
      </c>
      <c r="E47" s="271">
        <v>2409970.483</v>
      </c>
      <c r="F47" s="271">
        <v>26173484.430621501</v>
      </c>
    </row>
    <row r="48" spans="1:6" ht="12" customHeight="1">
      <c r="A48" s="274"/>
      <c r="B48" s="274" t="s">
        <v>42</v>
      </c>
      <c r="C48" s="275"/>
      <c r="D48" s="283"/>
      <c r="E48" s="277"/>
      <c r="F48" s="277">
        <f t="shared" ref="F48" si="2">SUM(F39:F47)</f>
        <v>523469688.61242992</v>
      </c>
    </row>
    <row r="49" spans="1:7" ht="12" customHeight="1">
      <c r="A49" s="209"/>
      <c r="B49" s="209"/>
      <c r="C49" s="29"/>
      <c r="D49" s="168"/>
      <c r="E49" s="271"/>
      <c r="F49" s="271"/>
    </row>
    <row r="50" spans="1:7">
      <c r="A50" s="270"/>
      <c r="B50" s="324" t="str">
        <f>SCHEMESUM!A20</f>
        <v>Investec Global Strategy Fund Limited (Guernsey)</v>
      </c>
      <c r="C50" s="29"/>
      <c r="D50" s="273"/>
      <c r="E50" s="271"/>
      <c r="F50" s="271"/>
      <c r="G50" s="263"/>
    </row>
    <row r="51" spans="1:7">
      <c r="A51" s="272"/>
      <c r="B51" s="272" t="s">
        <v>50</v>
      </c>
      <c r="C51" s="29"/>
      <c r="D51" s="273"/>
      <c r="E51" s="271"/>
      <c r="F51" s="271"/>
      <c r="G51" s="263"/>
    </row>
    <row r="52" spans="1:7" s="263" customFormat="1">
      <c r="A52" s="209" t="s">
        <v>50</v>
      </c>
      <c r="B52" s="209" t="s">
        <v>123</v>
      </c>
      <c r="C52" s="29" t="s">
        <v>8</v>
      </c>
      <c r="D52" s="273">
        <f>VLOOKUP(C52,Currencies,2,FALSE)</f>
        <v>6.7675000000000001</v>
      </c>
      <c r="E52" s="271">
        <v>362890529.91950995</v>
      </c>
      <c r="F52" s="271">
        <v>2452940392.4644318</v>
      </c>
    </row>
    <row r="53" spans="1:7">
      <c r="A53" s="272"/>
      <c r="B53" s="272" t="s">
        <v>41</v>
      </c>
      <c r="C53" s="29"/>
      <c r="D53" s="168"/>
      <c r="E53" s="271"/>
      <c r="F53" s="271"/>
    </row>
    <row r="54" spans="1:7">
      <c r="A54" s="209" t="s">
        <v>41</v>
      </c>
      <c r="B54" s="209" t="str">
        <f>B52</f>
        <v>Global Strategic Managed Fund</v>
      </c>
      <c r="C54" s="29" t="s">
        <v>8</v>
      </c>
      <c r="D54" s="273">
        <f>VLOOKUP(C54,Currencies,2,FALSE)</f>
        <v>6.7675000000000001</v>
      </c>
      <c r="E54" s="271"/>
      <c r="F54" s="271"/>
    </row>
    <row r="55" spans="1:7">
      <c r="A55" s="274"/>
      <c r="B55" s="274" t="s">
        <v>42</v>
      </c>
      <c r="C55" s="275"/>
      <c r="D55" s="276"/>
      <c r="E55" s="338"/>
      <c r="F55" s="277">
        <f>SUM(F52:F54)</f>
        <v>2452940392.4644318</v>
      </c>
      <c r="G55" s="263"/>
    </row>
    <row r="56" spans="1:7" ht="12" customHeight="1">
      <c r="A56" s="209"/>
      <c r="B56" s="209"/>
      <c r="C56" s="29"/>
      <c r="D56" s="168"/>
      <c r="E56" s="271"/>
      <c r="F56" s="271"/>
    </row>
    <row r="57" spans="1:7">
      <c r="A57" s="270"/>
      <c r="B57" s="324" t="str">
        <f>SCHEMESUM!A21</f>
        <v>Investec International Fund (Ireland)</v>
      </c>
      <c r="C57" s="29"/>
      <c r="D57" s="168"/>
      <c r="E57" s="271"/>
      <c r="F57" s="271"/>
      <c r="G57" s="263"/>
    </row>
    <row r="58" spans="1:7">
      <c r="A58" s="272"/>
      <c r="B58" s="272" t="s">
        <v>50</v>
      </c>
      <c r="C58" s="29"/>
      <c r="D58" s="168"/>
      <c r="E58" s="271"/>
      <c r="F58" s="271"/>
      <c r="G58" s="263"/>
    </row>
    <row r="59" spans="1:7" ht="12" customHeight="1">
      <c r="A59" s="209" t="s">
        <v>50</v>
      </c>
      <c r="B59" s="209" t="s">
        <v>14</v>
      </c>
      <c r="C59" s="29" t="s">
        <v>8</v>
      </c>
      <c r="D59" s="273">
        <f>VLOOKUP(C59,Currencies,2,FALSE)</f>
        <v>6.7675000000000001</v>
      </c>
      <c r="E59" s="271">
        <v>825398383.74430645</v>
      </c>
      <c r="F59" s="271">
        <v>5579239105.000452</v>
      </c>
    </row>
    <row r="60" spans="1:7">
      <c r="A60" s="272"/>
      <c r="B60" s="272" t="s">
        <v>41</v>
      </c>
      <c r="C60" s="29"/>
      <c r="D60" s="168"/>
      <c r="E60" s="271"/>
      <c r="F60" s="271"/>
    </row>
    <row r="61" spans="1:7">
      <c r="A61" s="209" t="s">
        <v>41</v>
      </c>
      <c r="B61" s="209" t="str">
        <f>B59</f>
        <v>Global Managed Fund</v>
      </c>
      <c r="C61" s="29" t="s">
        <v>8</v>
      </c>
      <c r="D61" s="273">
        <f>VLOOKUP(C61,Currencies,2,FALSE)</f>
        <v>6.7675000000000001</v>
      </c>
      <c r="E61" s="271">
        <v>520322060.8589651</v>
      </c>
      <c r="F61" s="271">
        <v>3517090954.2731318</v>
      </c>
    </row>
    <row r="62" spans="1:7">
      <c r="A62" s="274"/>
      <c r="B62" s="274" t="s">
        <v>42</v>
      </c>
      <c r="C62" s="275"/>
      <c r="D62" s="278"/>
      <c r="E62" s="338"/>
      <c r="F62" s="277">
        <f>SUM(F59:F61)</f>
        <v>9096330059.2735844</v>
      </c>
    </row>
    <row r="63" spans="1:7">
      <c r="A63" s="209"/>
      <c r="B63" s="209"/>
      <c r="C63" s="29"/>
      <c r="D63" s="168"/>
      <c r="E63" s="271"/>
      <c r="F63" s="271"/>
    </row>
    <row r="64" spans="1:7">
      <c r="A64" s="270"/>
      <c r="B64" s="324" t="str">
        <f>SCHEMESUM!A24</f>
        <v>Investment Solutions Strategic Global Fund (Jersey)</v>
      </c>
      <c r="C64" s="29"/>
      <c r="D64" s="168"/>
      <c r="E64" s="271"/>
      <c r="F64" s="271"/>
      <c r="G64" s="263"/>
    </row>
    <row r="65" spans="1:7">
      <c r="A65" s="272"/>
      <c r="B65" s="272" t="s">
        <v>50</v>
      </c>
      <c r="C65" s="29"/>
      <c r="D65" s="168"/>
      <c r="E65" s="271"/>
      <c r="F65" s="271"/>
      <c r="G65" s="263"/>
    </row>
    <row r="66" spans="1:7">
      <c r="A66" s="209" t="s">
        <v>50</v>
      </c>
      <c r="B66" s="209" t="s">
        <v>252</v>
      </c>
      <c r="C66" s="29" t="s">
        <v>8</v>
      </c>
      <c r="D66" s="273">
        <f>VLOOKUP(C66,Currencies,2,FALSE)</f>
        <v>6.7675000000000001</v>
      </c>
      <c r="E66" s="271">
        <v>739088.1</v>
      </c>
      <c r="F66" s="271">
        <v>4995866.01</v>
      </c>
    </row>
    <row r="67" spans="1:7">
      <c r="A67" s="209" t="s">
        <v>50</v>
      </c>
      <c r="B67" s="209" t="s">
        <v>255</v>
      </c>
      <c r="C67" s="29" t="s">
        <v>8</v>
      </c>
      <c r="D67" s="273">
        <f>VLOOKUP(C67,Currencies,2,FALSE)</f>
        <v>6.7675000000000001</v>
      </c>
      <c r="E67" s="271">
        <v>25529813.039999999</v>
      </c>
      <c r="F67" s="271">
        <v>172568771.24000001</v>
      </c>
    </row>
    <row r="68" spans="1:7">
      <c r="A68" s="209" t="s">
        <v>50</v>
      </c>
      <c r="B68" s="209" t="s">
        <v>254</v>
      </c>
      <c r="C68" s="29" t="s">
        <v>8</v>
      </c>
      <c r="D68" s="273">
        <f>VLOOKUP(C68,Currencies,2,FALSE)</f>
        <v>6.7675000000000001</v>
      </c>
      <c r="E68" s="271">
        <v>7188892.5099999998</v>
      </c>
      <c r="F68" s="271">
        <v>48593318.920000002</v>
      </c>
    </row>
    <row r="69" spans="1:7">
      <c r="A69" s="209" t="s">
        <v>50</v>
      </c>
      <c r="B69" s="209" t="s">
        <v>253</v>
      </c>
      <c r="C69" s="29" t="s">
        <v>8</v>
      </c>
      <c r="D69" s="273">
        <f>VLOOKUP(C69,Currencies,2,FALSE)</f>
        <v>6.7675000000000001</v>
      </c>
      <c r="E69" s="271">
        <v>17446482.649999999</v>
      </c>
      <c r="F69" s="271">
        <v>117929499.47</v>
      </c>
    </row>
    <row r="70" spans="1:7">
      <c r="A70" s="272"/>
      <c r="B70" s="272" t="s">
        <v>41</v>
      </c>
      <c r="C70" s="29"/>
      <c r="D70" s="273"/>
      <c r="E70" s="271"/>
      <c r="F70" s="271"/>
    </row>
    <row r="71" spans="1:7">
      <c r="A71" s="209" t="s">
        <v>41</v>
      </c>
      <c r="B71" s="209" t="str">
        <f>B66</f>
        <v>Alexander Forbes Strategic Global Aggressive Fund</v>
      </c>
      <c r="C71" s="29" t="s">
        <v>8</v>
      </c>
      <c r="D71" s="273">
        <f>VLOOKUP(C71,Currencies,2,FALSE)</f>
        <v>6.7675000000000001</v>
      </c>
      <c r="E71" s="271">
        <v>1686605.83</v>
      </c>
      <c r="F71" s="271">
        <v>11400612.109999999</v>
      </c>
    </row>
    <row r="72" spans="1:7">
      <c r="A72" s="209" t="s">
        <v>41</v>
      </c>
      <c r="B72" s="209" t="str">
        <f>B67</f>
        <v>Alexander Forbes Strategic Global Balanced Fund</v>
      </c>
      <c r="C72" s="29" t="s">
        <v>8</v>
      </c>
      <c r="D72" s="273">
        <f>VLOOKUP(C72,Currencies,2,FALSE)</f>
        <v>6.7675000000000001</v>
      </c>
      <c r="E72" s="271">
        <v>5589845.0099999998</v>
      </c>
      <c r="F72" s="271">
        <v>37784557.350000001</v>
      </c>
    </row>
    <row r="73" spans="1:7">
      <c r="A73" s="209" t="s">
        <v>41</v>
      </c>
      <c r="B73" s="209" t="str">
        <f>B68</f>
        <v>Alexander Forbes Strategic Global Conservative Fund</v>
      </c>
      <c r="C73" s="29" t="s">
        <v>8</v>
      </c>
      <c r="D73" s="273">
        <f>VLOOKUP(C73,Currencies,2,FALSE)</f>
        <v>6.7675000000000001</v>
      </c>
      <c r="E73" s="271">
        <v>67523.55</v>
      </c>
      <c r="F73" s="271">
        <v>456425.44</v>
      </c>
    </row>
    <row r="74" spans="1:7">
      <c r="A74" s="209" t="s">
        <v>41</v>
      </c>
      <c r="B74" s="209" t="str">
        <f>B69</f>
        <v>Alexander Forbes Strategic Global Moderate Fund</v>
      </c>
      <c r="C74" s="29" t="s">
        <v>8</v>
      </c>
      <c r="D74" s="273">
        <f>VLOOKUP(C74,Currencies,2,FALSE)</f>
        <v>6.7675000000000001</v>
      </c>
      <c r="E74" s="271">
        <v>7151443.1500000004</v>
      </c>
      <c r="F74" s="271">
        <v>48340179.969999999</v>
      </c>
    </row>
    <row r="75" spans="1:7">
      <c r="A75" s="274"/>
      <c r="B75" s="274" t="s">
        <v>42</v>
      </c>
      <c r="C75" s="275"/>
      <c r="D75" s="278"/>
      <c r="E75" s="277"/>
      <c r="F75" s="277">
        <f>SUM(F66:F74)</f>
        <v>442069230.50999999</v>
      </c>
    </row>
    <row r="76" spans="1:7">
      <c r="A76" s="209"/>
      <c r="B76" s="209"/>
      <c r="C76" s="29"/>
      <c r="D76" s="168"/>
      <c r="E76" s="271"/>
      <c r="F76" s="271"/>
    </row>
    <row r="77" spans="1:7">
      <c r="A77" s="270"/>
      <c r="B77" s="324" t="str">
        <f>SCHEMESUM!A26</f>
        <v>Lloyds TSB Offshore Funds Ltd</v>
      </c>
      <c r="C77" s="29"/>
      <c r="D77" s="168"/>
      <c r="E77" s="271"/>
      <c r="F77" s="271"/>
      <c r="G77" s="263"/>
    </row>
    <row r="78" spans="1:7">
      <c r="A78" s="272"/>
      <c r="B78" s="272" t="s">
        <v>50</v>
      </c>
      <c r="C78" s="29"/>
      <c r="D78" s="168"/>
      <c r="E78" s="271"/>
      <c r="F78" s="271"/>
      <c r="G78" s="263"/>
    </row>
    <row r="79" spans="1:7">
      <c r="A79" s="209" t="s">
        <v>50</v>
      </c>
      <c r="B79" s="209" t="s">
        <v>226</v>
      </c>
      <c r="C79" s="29" t="s">
        <v>7</v>
      </c>
      <c r="D79" s="273">
        <f>VLOOKUP(C79,Currencies,2,FALSE)</f>
        <v>10.860484</v>
      </c>
      <c r="E79" s="284">
        <v>166366.62</v>
      </c>
      <c r="F79" s="284">
        <v>1821132.2058300001</v>
      </c>
      <c r="G79" s="263"/>
    </row>
    <row r="80" spans="1:7" s="260" customFormat="1">
      <c r="A80" s="274"/>
      <c r="B80" s="274" t="s">
        <v>42</v>
      </c>
      <c r="C80" s="289"/>
      <c r="D80" s="291"/>
      <c r="E80" s="277"/>
      <c r="F80" s="277">
        <f t="shared" ref="F80" si="3">SUM(F79:F79)</f>
        <v>1821132.2058300001</v>
      </c>
      <c r="G80" s="269"/>
    </row>
    <row r="81" spans="1:8">
      <c r="A81" s="209"/>
      <c r="B81" s="209"/>
      <c r="C81" s="29"/>
      <c r="D81" s="168"/>
      <c r="E81" s="271"/>
      <c r="F81" s="271"/>
    </row>
    <row r="82" spans="1:8">
      <c r="A82" s="270"/>
      <c r="B82" s="324" t="str">
        <f>SCHEMESUM!A34</f>
        <v>Nedgroup Investments Funds Plc (Isle Of Man)</v>
      </c>
      <c r="C82" s="29"/>
      <c r="D82" s="168"/>
      <c r="E82" s="271"/>
      <c r="F82" s="271"/>
      <c r="G82" s="263"/>
    </row>
    <row r="83" spans="1:8">
      <c r="A83" s="270"/>
      <c r="B83" s="272" t="s">
        <v>50</v>
      </c>
      <c r="C83" s="29"/>
      <c r="D83" s="168"/>
      <c r="E83" s="271"/>
      <c r="F83" s="271"/>
      <c r="G83" s="263"/>
    </row>
    <row r="84" spans="1:8">
      <c r="A84" s="209" t="s">
        <v>50</v>
      </c>
      <c r="B84" s="209" t="s">
        <v>405</v>
      </c>
      <c r="C84" s="29" t="s">
        <v>8</v>
      </c>
      <c r="D84" s="273">
        <f>VLOOKUP(C84,Currencies,2,FALSE)</f>
        <v>6.7675000000000001</v>
      </c>
      <c r="E84" s="271">
        <v>109974396.67</v>
      </c>
      <c r="F84" s="271">
        <v>744526665.45589995</v>
      </c>
      <c r="G84" s="263"/>
    </row>
    <row r="85" spans="1:8">
      <c r="A85" s="209" t="s">
        <v>50</v>
      </c>
      <c r="B85" s="209" t="s">
        <v>406</v>
      </c>
      <c r="C85" s="29" t="s">
        <v>8</v>
      </c>
      <c r="D85" s="273">
        <f>VLOOKUP(C85,Currencies,2,FALSE)</f>
        <v>6.7675000000000001</v>
      </c>
      <c r="E85" s="271">
        <v>16401708.119999999</v>
      </c>
      <c r="F85" s="271">
        <v>111039563.97239999</v>
      </c>
      <c r="G85" s="263"/>
    </row>
    <row r="86" spans="1:8" s="300" customFormat="1">
      <c r="A86" s="213" t="s">
        <v>50</v>
      </c>
      <c r="B86" s="213" t="s">
        <v>403</v>
      </c>
      <c r="C86" s="29" t="s">
        <v>8</v>
      </c>
      <c r="D86" s="273">
        <f>VLOOKUP(C86,Currencies,2,FALSE)</f>
        <v>6.7675000000000001</v>
      </c>
      <c r="E86" s="271">
        <v>7222252.7199999997</v>
      </c>
      <c r="F86" s="271">
        <v>48894650.914399996</v>
      </c>
      <c r="G86" s="301"/>
    </row>
    <row r="87" spans="1:8" s="300" customFormat="1">
      <c r="A87" s="213" t="s">
        <v>50</v>
      </c>
      <c r="B87" s="213" t="s">
        <v>404</v>
      </c>
      <c r="C87" s="29" t="s">
        <v>8</v>
      </c>
      <c r="D87" s="273">
        <f>VLOOKUP(C87,Currencies,2,FALSE)</f>
        <v>6.7675000000000001</v>
      </c>
      <c r="E87" s="271">
        <v>2317706.11</v>
      </c>
      <c r="F87" s="271">
        <v>15690870.364699999</v>
      </c>
      <c r="G87" s="301"/>
    </row>
    <row r="88" spans="1:8" s="260" customFormat="1">
      <c r="A88" s="274"/>
      <c r="B88" s="274" t="s">
        <v>42</v>
      </c>
      <c r="C88" s="289"/>
      <c r="D88" s="291"/>
      <c r="E88" s="277"/>
      <c r="F88" s="277">
        <f>SUM(F84:F87)</f>
        <v>920151750.70739985</v>
      </c>
      <c r="G88" s="269"/>
    </row>
    <row r="89" spans="1:8">
      <c r="A89" s="209"/>
      <c r="B89" s="209"/>
      <c r="C89" s="29"/>
      <c r="D89" s="168"/>
      <c r="E89" s="271"/>
      <c r="F89" s="271"/>
    </row>
    <row r="90" spans="1:8" ht="12" customHeight="1">
      <c r="A90" s="270"/>
      <c r="B90" s="324" t="str">
        <f>SCHEMESUM!A40</f>
        <v>Prescient Global Funds Plc (Ireland)</v>
      </c>
      <c r="C90" s="29"/>
      <c r="D90" s="168"/>
      <c r="E90" s="271"/>
      <c r="F90" s="271"/>
      <c r="G90" s="146"/>
      <c r="H90" s="263"/>
    </row>
    <row r="91" spans="1:8" ht="12" customHeight="1">
      <c r="A91" s="272"/>
      <c r="B91" s="272" t="s">
        <v>50</v>
      </c>
      <c r="C91" s="29"/>
      <c r="D91" s="168"/>
      <c r="E91" s="271"/>
      <c r="F91" s="271"/>
      <c r="G91" s="146"/>
      <c r="H91" s="263"/>
    </row>
    <row r="92" spans="1:8" ht="12" customHeight="1">
      <c r="A92" s="209" t="s">
        <v>50</v>
      </c>
      <c r="B92" s="363" t="s">
        <v>460</v>
      </c>
      <c r="C92" s="364" t="s">
        <v>15</v>
      </c>
      <c r="D92" s="273">
        <f>VLOOKUP(C92,Currencies,2)</f>
        <v>9.5983452499999995</v>
      </c>
      <c r="E92" s="284">
        <v>0</v>
      </c>
      <c r="F92" s="284">
        <v>0</v>
      </c>
      <c r="G92" s="146"/>
      <c r="H92" s="263"/>
    </row>
    <row r="93" spans="1:8" ht="12" customHeight="1">
      <c r="A93" s="209" t="s">
        <v>50</v>
      </c>
      <c r="B93" s="209" t="s">
        <v>295</v>
      </c>
      <c r="C93" s="29" t="s">
        <v>8</v>
      </c>
      <c r="D93" s="273">
        <f>VLOOKUP(C93,Currencies,2)</f>
        <v>6.7675000000000001</v>
      </c>
      <c r="E93" s="284">
        <v>0</v>
      </c>
      <c r="F93" s="284">
        <v>0</v>
      </c>
      <c r="G93" s="146"/>
      <c r="H93" s="263"/>
    </row>
    <row r="94" spans="1:8" ht="12" customHeight="1">
      <c r="A94" s="272"/>
      <c r="B94" s="272" t="s">
        <v>41</v>
      </c>
      <c r="C94" s="29"/>
      <c r="D94" s="273"/>
      <c r="E94" s="271"/>
      <c r="F94" s="271"/>
      <c r="G94" s="146"/>
      <c r="H94" s="263"/>
    </row>
    <row r="95" spans="1:8" ht="12" customHeight="1">
      <c r="A95" s="209" t="s">
        <v>41</v>
      </c>
      <c r="B95" s="209" t="str">
        <f>B92</f>
        <v>Prescient Global Positive Return (Euro) Fund (previously Prescient Global Cautious Fund)</v>
      </c>
      <c r="C95" s="29" t="s">
        <v>8</v>
      </c>
      <c r="D95" s="273">
        <f>VLOOKUP(C95,Currencies,2)</f>
        <v>6.7675000000000001</v>
      </c>
      <c r="E95" s="271">
        <v>16664081.199999999</v>
      </c>
      <c r="F95" s="271">
        <v>160188483.94220167</v>
      </c>
      <c r="G95" s="146"/>
      <c r="H95" s="263"/>
    </row>
    <row r="96" spans="1:8" ht="12" customHeight="1">
      <c r="A96" s="209" t="s">
        <v>41</v>
      </c>
      <c r="B96" s="209" t="str">
        <f>B93</f>
        <v>Prescient Global Growth Fund</v>
      </c>
      <c r="C96" s="29" t="s">
        <v>8</v>
      </c>
      <c r="D96" s="273">
        <f>VLOOKUP(C96,Currencies,2)</f>
        <v>6.7675000000000001</v>
      </c>
      <c r="E96" s="271">
        <v>17088274.440000001</v>
      </c>
      <c r="F96" s="271">
        <v>115683856.69486213</v>
      </c>
      <c r="G96" s="146"/>
      <c r="H96" s="263"/>
    </row>
    <row r="97" spans="1:8" ht="12" customHeight="1">
      <c r="A97" s="210"/>
      <c r="B97" s="210" t="s">
        <v>34</v>
      </c>
      <c r="C97" s="275"/>
      <c r="D97" s="276"/>
      <c r="E97" s="277"/>
      <c r="F97" s="277">
        <f>SUM(F92:F96)</f>
        <v>275872340.6370638</v>
      </c>
      <c r="G97" s="146"/>
      <c r="H97" s="263"/>
    </row>
    <row r="98" spans="1:8" ht="12" customHeight="1">
      <c r="A98" s="272"/>
      <c r="B98" s="272"/>
      <c r="C98" s="29"/>
      <c r="D98" s="167"/>
      <c r="E98" s="271"/>
      <c r="F98" s="281"/>
      <c r="G98" s="146"/>
      <c r="H98" s="263"/>
    </row>
    <row r="99" spans="1:8">
      <c r="A99" s="270"/>
      <c r="B99" s="324" t="str">
        <f>SCHEMESUM!A42</f>
        <v>PSG Global Portfolio (Guernsey)</v>
      </c>
      <c r="C99" s="29"/>
      <c r="D99" s="168"/>
      <c r="E99" s="271"/>
      <c r="F99" s="271"/>
    </row>
    <row r="100" spans="1:8">
      <c r="A100" s="272"/>
      <c r="B100" s="272" t="s">
        <v>50</v>
      </c>
      <c r="C100" s="29"/>
      <c r="D100" s="168"/>
      <c r="E100" s="271"/>
      <c r="F100" s="271"/>
    </row>
    <row r="101" spans="1:8">
      <c r="A101" s="209" t="s">
        <v>50</v>
      </c>
      <c r="B101" s="209" t="s">
        <v>312</v>
      </c>
      <c r="C101" s="29" t="s">
        <v>8</v>
      </c>
      <c r="D101" s="273">
        <f>VLOOKUP(C101,Currencies,2,FALSE)</f>
        <v>6.7675000000000001</v>
      </c>
      <c r="E101" s="271">
        <v>1302142.49</v>
      </c>
      <c r="F101" s="271">
        <v>8895846.8489330001</v>
      </c>
    </row>
    <row r="102" spans="1:8">
      <c r="A102" s="209" t="s">
        <v>50</v>
      </c>
      <c r="B102" s="209" t="s">
        <v>313</v>
      </c>
      <c r="C102" s="29" t="s">
        <v>7</v>
      </c>
      <c r="D102" s="273">
        <f>VLOOKUP(C102,Currencies,2,FALSE)</f>
        <v>10.860484</v>
      </c>
      <c r="E102" s="271">
        <v>1190537.76</v>
      </c>
      <c r="F102" s="271">
        <v>13039007.655072</v>
      </c>
    </row>
    <row r="103" spans="1:8">
      <c r="A103" s="209" t="s">
        <v>50</v>
      </c>
      <c r="B103" s="363" t="s">
        <v>440</v>
      </c>
      <c r="C103" s="29" t="s">
        <v>8</v>
      </c>
      <c r="D103" s="273">
        <f>VLOOKUP(C103,Currencies,2,FALSE)</f>
        <v>6.7675000000000001</v>
      </c>
      <c r="E103" s="271">
        <v>11102122.16</v>
      </c>
      <c r="F103" s="271">
        <v>75846367.960472003</v>
      </c>
    </row>
    <row r="104" spans="1:8">
      <c r="A104" s="272"/>
      <c r="B104" s="272" t="s">
        <v>41</v>
      </c>
      <c r="C104" s="29"/>
      <c r="D104" s="273"/>
      <c r="E104" s="271"/>
      <c r="F104" s="271"/>
    </row>
    <row r="105" spans="1:8">
      <c r="A105" s="209" t="s">
        <v>41</v>
      </c>
      <c r="B105" s="209" t="str">
        <f t="shared" ref="B105:D106" si="4">B101</f>
        <v>PSG Alphen Global Flexible Fund (US Dollar)</v>
      </c>
      <c r="C105" s="29" t="str">
        <f t="shared" si="4"/>
        <v>USD</v>
      </c>
      <c r="D105" s="273">
        <f t="shared" si="4"/>
        <v>6.7675000000000001</v>
      </c>
      <c r="E105" s="271">
        <v>8309079.5099999998</v>
      </c>
      <c r="F105" s="271">
        <v>56765138.488466993</v>
      </c>
    </row>
    <row r="106" spans="1:8">
      <c r="A106" s="209" t="s">
        <v>41</v>
      </c>
      <c r="B106" s="209" t="str">
        <f t="shared" si="4"/>
        <v>PSG Alphen Global Flexible Fund (Sterling)</v>
      </c>
      <c r="C106" s="29" t="str">
        <f t="shared" si="4"/>
        <v>GBP</v>
      </c>
      <c r="D106" s="273">
        <f t="shared" si="4"/>
        <v>10.860484</v>
      </c>
      <c r="E106" s="271">
        <v>7174675.3799999999</v>
      </c>
      <c r="F106" s="271">
        <v>78578479.696835995</v>
      </c>
    </row>
    <row r="107" spans="1:8">
      <c r="A107" s="209" t="s">
        <v>41</v>
      </c>
      <c r="B107" s="209" t="str">
        <f>B103</f>
        <v>PSG Konsult Global Fund of Funds</v>
      </c>
      <c r="C107" s="29" t="str">
        <f>C103</f>
        <v>USD</v>
      </c>
      <c r="D107" s="273">
        <f>D103</f>
        <v>6.7675000000000001</v>
      </c>
      <c r="E107" s="271">
        <v>12826746.859999999</v>
      </c>
      <c r="F107" s="271">
        <v>87628486.523461998</v>
      </c>
    </row>
    <row r="108" spans="1:8">
      <c r="A108" s="274"/>
      <c r="B108" s="274" t="s">
        <v>42</v>
      </c>
      <c r="C108" s="275"/>
      <c r="D108" s="283"/>
      <c r="E108" s="277"/>
      <c r="F108" s="277">
        <f>SUM(F101:F107)</f>
        <v>320753327.17324197</v>
      </c>
    </row>
    <row r="109" spans="1:8">
      <c r="A109" s="209"/>
      <c r="B109" s="209"/>
      <c r="C109" s="29"/>
      <c r="D109" s="168"/>
      <c r="E109" s="271"/>
      <c r="F109" s="271"/>
    </row>
    <row r="110" spans="1:8" ht="12" customHeight="1">
      <c r="A110" s="270"/>
      <c r="B110" s="324" t="str">
        <f>SCHEMESUM!A46</f>
        <v>RMBIS Mutual Fund ICC Limited (Guernsey)</v>
      </c>
      <c r="C110" s="29"/>
      <c r="D110" s="273"/>
      <c r="E110" s="271"/>
      <c r="F110" s="271"/>
    </row>
    <row r="111" spans="1:8" ht="12" customHeight="1">
      <c r="A111" s="272"/>
      <c r="B111" s="272" t="s">
        <v>50</v>
      </c>
      <c r="C111" s="29"/>
      <c r="D111" s="273"/>
      <c r="E111" s="271"/>
      <c r="F111" s="271"/>
    </row>
    <row r="112" spans="1:8" ht="12" customHeight="1">
      <c r="A112" s="209" t="s">
        <v>50</v>
      </c>
      <c r="B112" s="209" t="s">
        <v>302</v>
      </c>
      <c r="C112" s="29" t="s">
        <v>8</v>
      </c>
      <c r="D112" s="273">
        <f>VLOOKUP(C112,Currencies,2,FALSE)</f>
        <v>6.7675000000000001</v>
      </c>
      <c r="E112" s="271">
        <v>0</v>
      </c>
      <c r="F112" s="271">
        <v>0</v>
      </c>
    </row>
    <row r="113" spans="1:6" ht="12" customHeight="1">
      <c r="A113" s="209" t="s">
        <v>50</v>
      </c>
      <c r="B113" s="209" t="s">
        <v>303</v>
      </c>
      <c r="C113" s="29" t="s">
        <v>8</v>
      </c>
      <c r="D113" s="273">
        <f>VLOOKUP(C113,Currencies,2,FALSE)</f>
        <v>6.7675000000000001</v>
      </c>
      <c r="E113" s="271">
        <v>0</v>
      </c>
      <c r="F113" s="271">
        <v>0</v>
      </c>
    </row>
    <row r="114" spans="1:6" ht="12" customHeight="1">
      <c r="A114" s="272"/>
      <c r="B114" s="272" t="s">
        <v>41</v>
      </c>
      <c r="C114" s="29"/>
      <c r="D114" s="168"/>
      <c r="E114" s="271"/>
      <c r="F114" s="271"/>
    </row>
    <row r="115" spans="1:6" ht="12" customHeight="1">
      <c r="A115" s="209" t="s">
        <v>41</v>
      </c>
      <c r="B115" s="209" t="str">
        <f>B112</f>
        <v>RMB Global Cautious Fund IC Limited</v>
      </c>
      <c r="C115" s="29" t="str">
        <f>C112</f>
        <v>USD</v>
      </c>
      <c r="D115" s="273">
        <f>VLOOKUP(C115,Currencies,2,FALSE)</f>
        <v>6.7675000000000001</v>
      </c>
      <c r="E115" s="271">
        <v>22892651.100000001</v>
      </c>
      <c r="F115" s="271">
        <v>157087082.58309001</v>
      </c>
    </row>
    <row r="116" spans="1:6" ht="12" customHeight="1">
      <c r="A116" s="209" t="s">
        <v>41</v>
      </c>
      <c r="B116" s="209" t="str">
        <f>B113</f>
        <v>RMB Global Managed Fund IC Limited</v>
      </c>
      <c r="C116" s="29" t="str">
        <f>C113</f>
        <v>USD</v>
      </c>
      <c r="D116" s="273">
        <f>VLOOKUP(C116,Currencies,2,FALSE)</f>
        <v>6.7675000000000001</v>
      </c>
      <c r="E116" s="271">
        <v>103947542.97</v>
      </c>
      <c r="F116" s="271">
        <v>713277645.10584307</v>
      </c>
    </row>
    <row r="117" spans="1:6">
      <c r="A117" s="274"/>
      <c r="B117" s="274" t="s">
        <v>42</v>
      </c>
      <c r="C117" s="275"/>
      <c r="D117" s="283"/>
      <c r="E117" s="277"/>
      <c r="F117" s="277">
        <f>SUM(F112:F116)</f>
        <v>870364727.68893313</v>
      </c>
    </row>
    <row r="118" spans="1:6">
      <c r="A118" s="209"/>
      <c r="B118" s="209"/>
      <c r="C118" s="29"/>
      <c r="D118" s="168"/>
      <c r="E118" s="271"/>
      <c r="F118" s="271"/>
    </row>
    <row r="119" spans="1:6">
      <c r="A119" s="270"/>
      <c r="B119" s="324" t="str">
        <f>SCHEMESUM!A47</f>
        <v>Sanlam Universal Funds Plc (Ireland)</v>
      </c>
      <c r="C119" s="29"/>
      <c r="D119" s="168"/>
      <c r="E119" s="271"/>
      <c r="F119" s="271"/>
    </row>
    <row r="120" spans="1:6">
      <c r="A120" s="272"/>
      <c r="B120" s="272" t="s">
        <v>50</v>
      </c>
      <c r="C120" s="29"/>
      <c r="D120" s="168"/>
      <c r="E120" s="271"/>
      <c r="F120" s="271"/>
    </row>
    <row r="121" spans="1:6">
      <c r="A121" s="209" t="s">
        <v>50</v>
      </c>
      <c r="B121" s="209" t="s">
        <v>190</v>
      </c>
      <c r="C121" s="364" t="s">
        <v>15</v>
      </c>
      <c r="D121" s="273">
        <f>VLOOKUP(C121,Currencies,2,FALSE)</f>
        <v>9.5983452499999995</v>
      </c>
      <c r="E121" s="271">
        <v>9396.5499999999993</v>
      </c>
      <c r="F121" s="271">
        <v>93965.499999999985</v>
      </c>
    </row>
    <row r="122" spans="1:6">
      <c r="A122" s="209" t="s">
        <v>50</v>
      </c>
      <c r="B122" s="209" t="s">
        <v>190</v>
      </c>
      <c r="C122" s="29" t="s">
        <v>8</v>
      </c>
      <c r="D122" s="273">
        <f>VLOOKUP(C122,Currencies,2,FALSE)</f>
        <v>6.7675000000000001</v>
      </c>
      <c r="E122" s="271">
        <v>104886689</v>
      </c>
      <c r="F122" s="271">
        <v>699244593.33333337</v>
      </c>
    </row>
    <row r="123" spans="1:6">
      <c r="A123" s="209" t="s">
        <v>50</v>
      </c>
      <c r="B123" s="209" t="s">
        <v>190</v>
      </c>
      <c r="C123" s="29" t="s">
        <v>7</v>
      </c>
      <c r="D123" s="273">
        <f>VLOOKUP(C123,Currencies,2,FALSE)</f>
        <v>10.860484</v>
      </c>
      <c r="E123" s="271">
        <v>574137.11</v>
      </c>
      <c r="F123" s="271">
        <v>6379301.222222222</v>
      </c>
    </row>
    <row r="124" spans="1:6">
      <c r="A124" s="209" t="s">
        <v>50</v>
      </c>
      <c r="B124" s="209" t="s">
        <v>250</v>
      </c>
      <c r="C124" s="29" t="s">
        <v>8</v>
      </c>
      <c r="D124" s="273">
        <f>VLOOKUP(C124,Currencies,2,FALSE)</f>
        <v>6.7675000000000001</v>
      </c>
      <c r="E124" s="271">
        <v>5753783.4400000004</v>
      </c>
      <c r="F124" s="271">
        <v>38358556.266666673</v>
      </c>
    </row>
    <row r="125" spans="1:6">
      <c r="A125" s="272"/>
      <c r="B125" s="272" t="s">
        <v>41</v>
      </c>
      <c r="C125" s="29"/>
      <c r="D125" s="168"/>
      <c r="E125" s="271"/>
      <c r="F125" s="271"/>
    </row>
    <row r="126" spans="1:6">
      <c r="A126" s="209" t="s">
        <v>41</v>
      </c>
      <c r="B126" s="209" t="str">
        <f>B121</f>
        <v>Sanlam Global Best Ideas Fund</v>
      </c>
      <c r="C126" s="29" t="str">
        <f>C121</f>
        <v>EUR</v>
      </c>
      <c r="D126" s="273">
        <f>VLOOKUP(C126,Currencies,2,FALSE)</f>
        <v>9.5983452499999995</v>
      </c>
      <c r="E126" s="271">
        <v>0</v>
      </c>
      <c r="F126" s="271">
        <v>0</v>
      </c>
    </row>
    <row r="127" spans="1:6">
      <c r="A127" s="209" t="s">
        <v>41</v>
      </c>
      <c r="B127" s="209" t="str">
        <f>B122</f>
        <v>Sanlam Global Best Ideas Fund</v>
      </c>
      <c r="C127" s="29" t="str">
        <f>C122</f>
        <v>USD</v>
      </c>
      <c r="D127" s="273">
        <f>VLOOKUP(C127,Currencies,2,FALSE)</f>
        <v>6.7675000000000001</v>
      </c>
      <c r="E127" s="271">
        <v>213394052.28</v>
      </c>
      <c r="F127" s="271">
        <v>1422627015.2</v>
      </c>
    </row>
    <row r="128" spans="1:6">
      <c r="A128" s="209" t="s">
        <v>41</v>
      </c>
      <c r="B128" s="209" t="s">
        <v>190</v>
      </c>
      <c r="C128" s="29" t="str">
        <f>C123</f>
        <v>GBP</v>
      </c>
      <c r="D128" s="273">
        <f>VLOOKUP(C128,Currencies,2,FALSE)</f>
        <v>10.860484</v>
      </c>
      <c r="E128" s="271">
        <v>151.22999999999999</v>
      </c>
      <c r="F128" s="271">
        <v>1680.3333333333333</v>
      </c>
    </row>
    <row r="129" spans="1:8">
      <c r="A129" s="209" t="s">
        <v>41</v>
      </c>
      <c r="B129" s="209" t="str">
        <f>B124</f>
        <v>SPI Global Balanced Fund</v>
      </c>
      <c r="C129" s="29" t="str">
        <f>C124</f>
        <v>USD</v>
      </c>
      <c r="D129" s="273">
        <f>VLOOKUP(C129,Currencies,2,FALSE)</f>
        <v>6.7675000000000001</v>
      </c>
      <c r="E129" s="271">
        <v>643596.01</v>
      </c>
      <c r="F129" s="271">
        <v>4290640.0666666664</v>
      </c>
    </row>
    <row r="130" spans="1:8">
      <c r="A130" s="274"/>
      <c r="B130" s="274"/>
      <c r="C130" s="275"/>
      <c r="D130" s="283"/>
      <c r="E130" s="277"/>
      <c r="F130" s="277">
        <f>SUM(F122:F129)</f>
        <v>2170901786.4222226</v>
      </c>
    </row>
    <row r="131" spans="1:8">
      <c r="A131" s="209"/>
      <c r="B131" s="209"/>
      <c r="C131" s="29"/>
      <c r="D131" s="168"/>
      <c r="E131" s="271"/>
      <c r="F131" s="271"/>
    </row>
    <row r="132" spans="1:8">
      <c r="A132" s="270"/>
      <c r="B132" s="324" t="str">
        <f>SCHEMESUM!A48</f>
        <v>Sanlam Global Funds Plc (Ireland)</v>
      </c>
      <c r="C132" s="29"/>
      <c r="D132" s="168"/>
      <c r="E132" s="271"/>
      <c r="F132" s="271"/>
    </row>
    <row r="133" spans="1:8">
      <c r="A133" s="272"/>
      <c r="B133" s="272" t="s">
        <v>50</v>
      </c>
      <c r="C133" s="29"/>
      <c r="D133" s="168"/>
      <c r="E133" s="271"/>
      <c r="F133" s="271"/>
    </row>
    <row r="134" spans="1:8">
      <c r="A134" s="209" t="s">
        <v>50</v>
      </c>
      <c r="B134" s="209" t="s">
        <v>82</v>
      </c>
      <c r="C134" s="29" t="s">
        <v>8</v>
      </c>
      <c r="D134" s="273">
        <f>VLOOKUP(C134,Currencies,2,FALSE)</f>
        <v>6.7675000000000001</v>
      </c>
      <c r="E134" s="271">
        <v>5397254.0300000003</v>
      </c>
      <c r="F134" s="271">
        <v>35981693.533333339</v>
      </c>
    </row>
    <row r="135" spans="1:8">
      <c r="A135" s="272"/>
      <c r="B135" s="272" t="s">
        <v>41</v>
      </c>
      <c r="C135" s="29"/>
      <c r="D135" s="168"/>
      <c r="E135" s="271"/>
      <c r="F135" s="271"/>
    </row>
    <row r="136" spans="1:8">
      <c r="A136" s="209" t="s">
        <v>41</v>
      </c>
      <c r="B136" s="209" t="s">
        <v>82</v>
      </c>
      <c r="C136" s="29" t="s">
        <v>8</v>
      </c>
      <c r="D136" s="273">
        <f>VLOOKUP(C136,Currencies,2,FALSE)</f>
        <v>6.7675000000000001</v>
      </c>
      <c r="E136" s="271">
        <v>192538232.72</v>
      </c>
      <c r="F136" s="271">
        <v>1283588218.1333334</v>
      </c>
    </row>
    <row r="137" spans="1:8">
      <c r="A137" s="274"/>
      <c r="B137" s="274" t="s">
        <v>42</v>
      </c>
      <c r="C137" s="275"/>
      <c r="D137" s="283"/>
      <c r="E137" s="277"/>
      <c r="F137" s="277">
        <f>SUM(F134:F136)</f>
        <v>1319569911.6666667</v>
      </c>
    </row>
    <row r="138" spans="1:8">
      <c r="A138" s="209"/>
      <c r="B138" s="209"/>
      <c r="C138" s="29"/>
      <c r="D138" s="168"/>
      <c r="E138" s="271"/>
      <c r="F138" s="271"/>
    </row>
    <row r="139" spans="1:8">
      <c r="A139" s="270"/>
      <c r="B139" s="324" t="str">
        <f>SCHEMESUM!A49</f>
        <v>Sarasin Funds (Guernsey)</v>
      </c>
      <c r="C139" s="29"/>
      <c r="D139" s="168"/>
      <c r="E139" s="271"/>
      <c r="F139" s="271"/>
      <c r="G139" s="279"/>
      <c r="H139" s="280"/>
    </row>
    <row r="140" spans="1:8">
      <c r="A140" s="272"/>
      <c r="B140" s="272" t="s">
        <v>50</v>
      </c>
      <c r="C140" s="29"/>
      <c r="D140" s="168"/>
      <c r="E140" s="271"/>
      <c r="F140" s="271"/>
      <c r="G140" s="279"/>
      <c r="H140" s="280"/>
    </row>
    <row r="141" spans="1:8">
      <c r="A141" s="209" t="s">
        <v>50</v>
      </c>
      <c r="B141" s="363" t="s">
        <v>455</v>
      </c>
      <c r="C141" s="29" t="s">
        <v>7</v>
      </c>
      <c r="D141" s="273">
        <f>VLOOKUP(C141,Currencies,2,FALSE)</f>
        <v>10.860484</v>
      </c>
      <c r="E141" s="271">
        <v>10446306.4</v>
      </c>
      <c r="F141" s="271">
        <v>113583734.11784001</v>
      </c>
      <c r="G141" s="279"/>
      <c r="H141" s="280"/>
    </row>
    <row r="142" spans="1:8">
      <c r="A142" s="209" t="s">
        <v>50</v>
      </c>
      <c r="B142" s="363" t="s">
        <v>456</v>
      </c>
      <c r="C142" s="29" t="s">
        <v>8</v>
      </c>
      <c r="D142" s="273">
        <f>VLOOKUP(C142,Currencies,2,FALSE)</f>
        <v>6.7675000000000001</v>
      </c>
      <c r="E142" s="271">
        <v>2875769.4</v>
      </c>
      <c r="F142" s="271">
        <v>19467233.376359999</v>
      </c>
      <c r="G142" s="279"/>
      <c r="H142" s="280"/>
    </row>
    <row r="143" spans="1:8">
      <c r="A143" s="272"/>
      <c r="B143" s="272" t="s">
        <v>41</v>
      </c>
      <c r="C143" s="29"/>
      <c r="D143" s="168"/>
      <c r="E143" s="271"/>
      <c r="F143" s="271"/>
      <c r="G143" s="279"/>
      <c r="H143" s="280"/>
    </row>
    <row r="144" spans="1:8">
      <c r="A144" s="209" t="s">
        <v>41</v>
      </c>
      <c r="B144" s="209" t="str">
        <f>B141</f>
        <v>Sarasin CI GlobalSar Dynamic Fund (GBP)</v>
      </c>
      <c r="C144" s="29" t="s">
        <v>7</v>
      </c>
      <c r="D144" s="273">
        <f>VLOOKUP(C144,Currencies,2,FALSE)</f>
        <v>10.860484</v>
      </c>
      <c r="E144" s="271">
        <v>21931340.75</v>
      </c>
      <c r="F144" s="271">
        <v>238461661.10882503</v>
      </c>
      <c r="G144" s="279"/>
      <c r="H144" s="280"/>
    </row>
    <row r="145" spans="1:8">
      <c r="A145" s="209" t="s">
        <v>41</v>
      </c>
      <c r="B145" s="209" t="str">
        <f>B142</f>
        <v>Sarasin CI GlobalSar Dynamic Fund (USD)</v>
      </c>
      <c r="C145" s="29" t="s">
        <v>8</v>
      </c>
      <c r="D145" s="273">
        <f>VLOOKUP(C145,Currencies,2,FALSE)</f>
        <v>6.7675000000000001</v>
      </c>
      <c r="E145" s="271">
        <v>12111596.77</v>
      </c>
      <c r="F145" s="271">
        <v>81988243.174837992</v>
      </c>
      <c r="G145" s="279"/>
      <c r="H145" s="280"/>
    </row>
    <row r="146" spans="1:8" s="260" customFormat="1" ht="13.5" customHeight="1">
      <c r="A146" s="274"/>
      <c r="B146" s="274" t="s">
        <v>42</v>
      </c>
      <c r="C146" s="289"/>
      <c r="D146" s="291"/>
      <c r="E146" s="277"/>
      <c r="F146" s="277">
        <f t="shared" ref="F146" si="5">SUM(F141:F145)</f>
        <v>453500871.77786303</v>
      </c>
      <c r="G146" s="269"/>
    </row>
    <row r="147" spans="1:8" s="260" customFormat="1" ht="13.5" customHeight="1">
      <c r="A147" s="272"/>
      <c r="B147" s="272"/>
      <c r="C147" s="5"/>
      <c r="D147" s="169"/>
      <c r="E147" s="281"/>
      <c r="F147" s="281"/>
      <c r="G147" s="269"/>
    </row>
    <row r="148" spans="1:8" s="260" customFormat="1" ht="13.5" customHeight="1">
      <c r="A148" s="270"/>
      <c r="B148" s="324" t="str">
        <f>SCHEMESUM!A50</f>
        <v>Sasfin International Fund (Luxembourg)</v>
      </c>
      <c r="C148" s="5"/>
      <c r="D148" s="169"/>
      <c r="E148" s="281"/>
      <c r="F148" s="281"/>
      <c r="G148" s="269"/>
    </row>
    <row r="149" spans="1:8" s="260" customFormat="1" ht="13.5" customHeight="1">
      <c r="A149" s="272"/>
      <c r="B149" s="272" t="s">
        <v>50</v>
      </c>
      <c r="C149" s="5"/>
      <c r="D149" s="169"/>
      <c r="E149" s="271"/>
      <c r="F149" s="271"/>
      <c r="G149" s="269"/>
    </row>
    <row r="150" spans="1:8" s="260" customFormat="1" ht="13.5" customHeight="1">
      <c r="A150" s="209" t="s">
        <v>41</v>
      </c>
      <c r="B150" s="209" t="s">
        <v>76</v>
      </c>
      <c r="C150" s="29" t="s">
        <v>8</v>
      </c>
      <c r="D150" s="273">
        <f>VLOOKUP(C150,Currencies,2,FALSE)</f>
        <v>6.7675000000000001</v>
      </c>
      <c r="E150" s="271">
        <v>0</v>
      </c>
      <c r="F150" s="271">
        <v>0</v>
      </c>
      <c r="G150" s="269"/>
    </row>
    <row r="151" spans="1:8" s="260" customFormat="1" ht="13.5" customHeight="1">
      <c r="A151" s="209" t="s">
        <v>41</v>
      </c>
      <c r="B151" s="209" t="s">
        <v>182</v>
      </c>
      <c r="C151" s="29" t="s">
        <v>8</v>
      </c>
      <c r="D151" s="273">
        <f>VLOOKUP(C151,Currencies,2,FALSE)</f>
        <v>6.7675000000000001</v>
      </c>
      <c r="E151" s="271">
        <v>0</v>
      </c>
      <c r="F151" s="271">
        <v>0</v>
      </c>
      <c r="G151" s="269"/>
    </row>
    <row r="152" spans="1:8" s="260" customFormat="1" ht="13.5" customHeight="1">
      <c r="A152" s="209" t="s">
        <v>41</v>
      </c>
      <c r="B152" s="209" t="s">
        <v>77</v>
      </c>
      <c r="C152" s="29" t="s">
        <v>8</v>
      </c>
      <c r="D152" s="273">
        <f>VLOOKUP(C152,Currencies,2,FALSE)</f>
        <v>6.7675000000000001</v>
      </c>
      <c r="E152" s="271">
        <v>0</v>
      </c>
      <c r="F152" s="271">
        <v>0</v>
      </c>
      <c r="G152" s="269"/>
    </row>
    <row r="153" spans="1:8" s="260" customFormat="1" ht="13.5" customHeight="1">
      <c r="A153" s="274"/>
      <c r="B153" s="274" t="s">
        <v>42</v>
      </c>
      <c r="C153" s="289"/>
      <c r="D153" s="291"/>
      <c r="E153" s="277"/>
      <c r="F153" s="277">
        <f t="shared" ref="F153" si="6">SUM(F150:F152)</f>
        <v>0</v>
      </c>
      <c r="G153" s="269"/>
    </row>
    <row r="154" spans="1:8" s="260" customFormat="1" ht="13.5" customHeight="1">
      <c r="A154" s="272"/>
      <c r="B154" s="272"/>
      <c r="C154" s="5"/>
      <c r="D154" s="169"/>
      <c r="E154" s="281"/>
      <c r="F154" s="281"/>
      <c r="G154" s="269"/>
    </row>
    <row r="155" spans="1:8">
      <c r="A155" s="270"/>
      <c r="B155" s="324" t="str">
        <f>SCHEMESUM!A51</f>
        <v>Standard Bank Strategist Funds Limited (Jersey)</v>
      </c>
      <c r="C155" s="29"/>
      <c r="D155" s="168"/>
      <c r="E155" s="271"/>
      <c r="F155" s="271"/>
      <c r="G155" s="263"/>
    </row>
    <row r="156" spans="1:8">
      <c r="A156" s="272"/>
      <c r="B156" s="272" t="s">
        <v>50</v>
      </c>
      <c r="C156" s="29"/>
      <c r="D156" s="168"/>
      <c r="E156" s="271"/>
      <c r="F156" s="271"/>
      <c r="G156" s="263"/>
    </row>
    <row r="157" spans="1:8">
      <c r="A157" s="209" t="s">
        <v>50</v>
      </c>
      <c r="B157" s="209" t="s">
        <v>187</v>
      </c>
      <c r="C157" s="29" t="s">
        <v>15</v>
      </c>
      <c r="D157" s="273">
        <f>VLOOKUP(C157,Currencies,2,FALSE)</f>
        <v>9.5983452499999995</v>
      </c>
      <c r="E157" s="271">
        <v>7802305.4100000001</v>
      </c>
      <c r="F157" s="271">
        <v>72794729.239999995</v>
      </c>
      <c r="G157" s="263"/>
    </row>
    <row r="158" spans="1:8">
      <c r="A158" s="209" t="s">
        <v>50</v>
      </c>
      <c r="B158" s="209" t="s">
        <v>186</v>
      </c>
      <c r="C158" s="29" t="s">
        <v>7</v>
      </c>
      <c r="D158" s="273">
        <f>VLOOKUP(C158,Currencies,2,FALSE)</f>
        <v>10.860484</v>
      </c>
      <c r="E158" s="271">
        <v>53302101.200000003</v>
      </c>
      <c r="F158" s="271">
        <v>565647228.13999999</v>
      </c>
      <c r="G158" s="263"/>
    </row>
    <row r="159" spans="1:8">
      <c r="A159" s="209" t="s">
        <v>50</v>
      </c>
      <c r="B159" s="209" t="s">
        <v>188</v>
      </c>
      <c r="C159" s="29" t="s">
        <v>8</v>
      </c>
      <c r="D159" s="273">
        <f>VLOOKUP(C159,Currencies,2,FALSE)</f>
        <v>6.7675000000000001</v>
      </c>
      <c r="E159" s="271">
        <v>28032285.469999999</v>
      </c>
      <c r="F159" s="271">
        <v>184690712.81999999</v>
      </c>
      <c r="G159" s="263"/>
    </row>
    <row r="160" spans="1:8" s="260" customFormat="1">
      <c r="A160" s="274"/>
      <c r="B160" s="274" t="s">
        <v>42</v>
      </c>
      <c r="C160" s="289"/>
      <c r="D160" s="290"/>
      <c r="E160" s="277"/>
      <c r="F160" s="277">
        <f>SUM(F157:F159)</f>
        <v>823132670.20000005</v>
      </c>
      <c r="G160" s="269"/>
    </row>
    <row r="161" spans="1:7" s="260" customFormat="1" ht="13.5" customHeight="1">
      <c r="A161" s="272"/>
      <c r="B161" s="272"/>
      <c r="C161" s="5"/>
      <c r="D161" s="169"/>
      <c r="E161" s="281"/>
      <c r="F161" s="281"/>
      <c r="G161" s="269"/>
    </row>
    <row r="162" spans="1:7">
      <c r="A162" s="270"/>
      <c r="B162" s="324" t="str">
        <f>SCHEMESUM!A53</f>
        <v>Stanlib Offshore Unit Trust Scheme (Jersey)</v>
      </c>
      <c r="C162" s="29"/>
      <c r="D162" s="168"/>
      <c r="E162" s="271"/>
      <c r="F162" s="271"/>
      <c r="G162" s="263"/>
    </row>
    <row r="163" spans="1:7">
      <c r="A163" s="272"/>
      <c r="B163" s="272" t="s">
        <v>50</v>
      </c>
      <c r="C163" s="29"/>
      <c r="D163" s="168"/>
      <c r="E163" s="271"/>
      <c r="F163" s="271"/>
      <c r="G163" s="263"/>
    </row>
    <row r="164" spans="1:7">
      <c r="A164" s="209" t="s">
        <v>50</v>
      </c>
      <c r="B164" s="209" t="s">
        <v>431</v>
      </c>
      <c r="C164" s="29" t="s">
        <v>8</v>
      </c>
      <c r="D164" s="273">
        <f>VLOOKUP(C164,Currencies,2,FALSE)</f>
        <v>6.7675000000000001</v>
      </c>
      <c r="E164" s="271">
        <v>6926887.2199999997</v>
      </c>
      <c r="F164" s="271">
        <v>45637796.450000003</v>
      </c>
      <c r="G164" s="263"/>
    </row>
    <row r="165" spans="1:7" s="263" customFormat="1">
      <c r="A165" s="209" t="s">
        <v>50</v>
      </c>
      <c r="B165" s="209" t="s">
        <v>433</v>
      </c>
      <c r="C165" s="29" t="s">
        <v>8</v>
      </c>
      <c r="D165" s="273">
        <f>VLOOKUP(C165,Currencies,2,FALSE)</f>
        <v>6.7675000000000001</v>
      </c>
      <c r="E165" s="271">
        <v>41082363.450000003</v>
      </c>
      <c r="F165" s="271">
        <v>270671151.58999997</v>
      </c>
    </row>
    <row r="166" spans="1:7" s="263" customFormat="1">
      <c r="A166" s="209" t="s">
        <v>50</v>
      </c>
      <c r="B166" s="209" t="s">
        <v>432</v>
      </c>
      <c r="C166" s="29" t="s">
        <v>8</v>
      </c>
      <c r="D166" s="273">
        <f>VLOOKUP(C166,Currencies,2,FALSE)</f>
        <v>6.7675000000000001</v>
      </c>
      <c r="E166" s="271">
        <v>28694031.120000001</v>
      </c>
      <c r="F166" s="271">
        <v>189050624.03</v>
      </c>
    </row>
    <row r="167" spans="1:7" s="260" customFormat="1">
      <c r="A167" s="274"/>
      <c r="B167" s="274" t="s">
        <v>42</v>
      </c>
      <c r="C167" s="289"/>
      <c r="D167" s="290"/>
      <c r="E167" s="277"/>
      <c r="F167" s="277">
        <f t="shared" ref="F167" si="7">SUM(F164:F166)</f>
        <v>505359572.06999993</v>
      </c>
      <c r="G167" s="269"/>
    </row>
    <row r="168" spans="1:7">
      <c r="A168" s="209"/>
      <c r="B168" s="209"/>
      <c r="C168" s="29"/>
      <c r="D168" s="168"/>
      <c r="E168" s="271"/>
      <c r="F168" s="271"/>
    </row>
    <row r="169" spans="1:7">
      <c r="A169" s="270"/>
      <c r="B169" s="324" t="str">
        <f>SCHEMESUM!A54</f>
        <v>ACPI Select Unit Trusts (Jersey)</v>
      </c>
      <c r="C169" s="29"/>
      <c r="D169" s="168"/>
      <c r="E169" s="209"/>
      <c r="F169" s="209"/>
    </row>
    <row r="170" spans="1:7">
      <c r="A170" s="272"/>
      <c r="B170" s="272" t="s">
        <v>50</v>
      </c>
      <c r="C170" s="29"/>
      <c r="D170" s="168"/>
      <c r="E170" s="209"/>
      <c r="F170" s="209"/>
    </row>
    <row r="171" spans="1:7">
      <c r="A171" s="209" t="s">
        <v>50</v>
      </c>
      <c r="B171" s="209" t="s">
        <v>33</v>
      </c>
      <c r="C171" s="29" t="s">
        <v>8</v>
      </c>
      <c r="D171" s="273">
        <f>VLOOKUP(C171,Currencies,2,FALSE)</f>
        <v>6.7675000000000001</v>
      </c>
      <c r="E171" s="357">
        <v>4011676.7460000003</v>
      </c>
      <c r="F171" s="357">
        <v>27158701.310120974</v>
      </c>
    </row>
    <row r="172" spans="1:7">
      <c r="A172" s="272"/>
      <c r="B172" s="272" t="s">
        <v>41</v>
      </c>
      <c r="C172" s="29"/>
      <c r="D172" s="273"/>
      <c r="E172" s="271"/>
      <c r="F172" s="271"/>
    </row>
    <row r="173" spans="1:7">
      <c r="A173" s="209" t="s">
        <v>41</v>
      </c>
      <c r="B173" s="209" t="s">
        <v>33</v>
      </c>
      <c r="C173" s="29" t="s">
        <v>8</v>
      </c>
      <c r="D173" s="273">
        <f>VLOOKUP(C173,Currencies,2,FALSE)</f>
        <v>6.7675000000000001</v>
      </c>
      <c r="E173" s="357">
        <v>333814981.27200001</v>
      </c>
      <c r="F173" s="357">
        <v>2259898277.7586622</v>
      </c>
    </row>
    <row r="174" spans="1:7">
      <c r="A174" s="274"/>
      <c r="B174" s="274" t="s">
        <v>42</v>
      </c>
      <c r="C174" s="275"/>
      <c r="D174" s="276"/>
      <c r="E174" s="277"/>
      <c r="F174" s="277">
        <f>SUM(F171:F173)</f>
        <v>2287056979.0687833</v>
      </c>
    </row>
    <row r="175" spans="1:7">
      <c r="A175" s="209"/>
      <c r="B175" s="209"/>
      <c r="C175" s="29"/>
      <c r="D175" s="168"/>
      <c r="E175" s="271"/>
      <c r="F175" s="271"/>
    </row>
    <row r="176" spans="1:7">
      <c r="A176" s="210"/>
      <c r="B176" s="210" t="s">
        <v>13</v>
      </c>
      <c r="C176" s="275"/>
      <c r="D176" s="283"/>
      <c r="E176" s="277"/>
      <c r="F176" s="277">
        <f>SUM(F5:F175)/2</f>
        <v>24523269005.639561</v>
      </c>
    </row>
    <row r="177" spans="5:6">
      <c r="E177" s="298"/>
      <c r="F177" s="298"/>
    </row>
    <row r="179" spans="5:6">
      <c r="E179" s="298"/>
      <c r="F179" s="298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pageSetUpPr fitToPage="1"/>
  </sheetPr>
  <dimension ref="A1:X325"/>
  <sheetViews>
    <sheetView zoomScale="70" zoomScaleNormal="70" zoomScalePageLayoutView="70" workbookViewId="0">
      <pane xSplit="4" ySplit="4" topLeftCell="E5" activePane="bottomRight" state="frozen"/>
      <selection activeCell="I1" sqref="I1:J1048576"/>
      <selection pane="topRight" activeCell="I1" sqref="I1:J1048576"/>
      <selection pane="bottomLeft" activeCell="I1" sqref="I1:J1048576"/>
      <selection pane="bottomRight" activeCell="E5" sqref="E5"/>
    </sheetView>
  </sheetViews>
  <sheetFormatPr baseColWidth="10" defaultColWidth="8.83203125" defaultRowHeight="12" x14ac:dyDescent="0"/>
  <cols>
    <col min="1" max="1" width="18.83203125" style="300" bestFit="1" customWidth="1"/>
    <col min="2" max="2" width="70.6640625" style="300" customWidth="1"/>
    <col min="3" max="3" width="15.6640625" style="261" customWidth="1"/>
    <col min="4" max="4" width="15.6640625" style="262" customWidth="1"/>
    <col min="5" max="5" width="15.6640625" style="300" customWidth="1"/>
    <col min="6" max="6" width="16.83203125" style="300" bestFit="1" customWidth="1"/>
    <col min="7" max="16384" width="8.83203125" style="300"/>
  </cols>
  <sheetData>
    <row r="1" spans="1:6">
      <c r="A1" s="299"/>
      <c r="B1" s="299" t="str">
        <f>EQUITY!B1</f>
        <v>Foreign Collective Investment Scheme Statistics of ASISA FCIS Associate members as at 31 March 2011</v>
      </c>
    </row>
    <row r="2" spans="1:6">
      <c r="A2" s="317"/>
      <c r="B2" s="190" t="s">
        <v>44</v>
      </c>
      <c r="C2" s="264"/>
    </row>
    <row r="3" spans="1:6" s="267" customFormat="1">
      <c r="A3" s="265" t="s">
        <v>181</v>
      </c>
      <c r="B3" s="266" t="s">
        <v>0</v>
      </c>
      <c r="C3" s="266" t="s">
        <v>0</v>
      </c>
      <c r="D3" s="266" t="s">
        <v>5</v>
      </c>
      <c r="E3" s="313" t="s">
        <v>1</v>
      </c>
      <c r="F3" s="313"/>
    </row>
    <row r="4" spans="1:6" s="299" customFormat="1">
      <c r="A4" s="268"/>
      <c r="B4" s="268"/>
      <c r="C4" s="268" t="s">
        <v>4</v>
      </c>
      <c r="D4" s="268" t="s">
        <v>6</v>
      </c>
      <c r="E4" s="314" t="s">
        <v>2</v>
      </c>
      <c r="F4" s="314" t="s">
        <v>3</v>
      </c>
    </row>
    <row r="5" spans="1:6">
      <c r="A5" s="213"/>
      <c r="B5" s="213"/>
      <c r="C5" s="29"/>
      <c r="D5" s="273"/>
      <c r="E5" s="284"/>
      <c r="F5" s="284"/>
    </row>
    <row r="6" spans="1:6">
      <c r="A6" s="309"/>
      <c r="B6" s="322" t="str">
        <f>SCHEMESUM!A7</f>
        <v>Ashburton Global Funds Ltd (Jersey)</v>
      </c>
      <c r="C6" s="29"/>
      <c r="D6" s="168"/>
      <c r="E6" s="284"/>
      <c r="F6" s="284"/>
    </row>
    <row r="7" spans="1:6">
      <c r="A7" s="302"/>
      <c r="B7" s="302" t="s">
        <v>50</v>
      </c>
      <c r="C7" s="29"/>
      <c r="D7" s="168"/>
      <c r="E7" s="284"/>
      <c r="F7" s="284"/>
    </row>
    <row r="8" spans="1:6">
      <c r="A8" s="213" t="s">
        <v>50</v>
      </c>
      <c r="B8" s="213" t="s">
        <v>247</v>
      </c>
      <c r="C8" s="29" t="s">
        <v>8</v>
      </c>
      <c r="D8" s="273">
        <f>VLOOKUP(C8,Currencies,2,FALSE)</f>
        <v>6.7675000000000001</v>
      </c>
      <c r="E8" s="284">
        <v>15059398</v>
      </c>
      <c r="F8" s="284">
        <v>102062058.0654</v>
      </c>
    </row>
    <row r="9" spans="1:6">
      <c r="A9" s="213" t="s">
        <v>50</v>
      </c>
      <c r="B9" s="213" t="s">
        <v>248</v>
      </c>
      <c r="C9" s="29" t="s">
        <v>7</v>
      </c>
      <c r="D9" s="273">
        <f>VLOOKUP(C9,Currencies,2,FALSE)</f>
        <v>10.860484</v>
      </c>
      <c r="E9" s="284">
        <v>6957553</v>
      </c>
      <c r="F9" s="284">
        <v>75661997.364399999</v>
      </c>
    </row>
    <row r="10" spans="1:6">
      <c r="A10" s="303"/>
      <c r="B10" s="303" t="s">
        <v>42</v>
      </c>
      <c r="C10" s="275"/>
      <c r="D10" s="276"/>
      <c r="E10" s="304"/>
      <c r="F10" s="304">
        <f>SUM(F8:F9)</f>
        <v>177724055.4298</v>
      </c>
    </row>
    <row r="11" spans="1:6">
      <c r="A11" s="213"/>
      <c r="B11" s="213"/>
      <c r="C11" s="29"/>
      <c r="D11" s="273"/>
      <c r="E11" s="284"/>
      <c r="F11" s="284"/>
    </row>
    <row r="12" spans="1:6">
      <c r="A12" s="309"/>
      <c r="B12" s="322" t="str">
        <f>SCHEMESUM!A9</f>
        <v>Ashburton Money Market Funds Ltd (Jersey)</v>
      </c>
      <c r="C12" s="29"/>
      <c r="D12" s="273"/>
      <c r="E12" s="284"/>
      <c r="F12" s="284"/>
    </row>
    <row r="13" spans="1:6">
      <c r="A13" s="302"/>
      <c r="B13" s="302" t="s">
        <v>50</v>
      </c>
      <c r="C13" s="29"/>
      <c r="D13" s="273"/>
      <c r="E13" s="284"/>
      <c r="F13" s="284"/>
    </row>
    <row r="14" spans="1:6">
      <c r="A14" s="213" t="s">
        <v>50</v>
      </c>
      <c r="B14" s="213" t="s">
        <v>64</v>
      </c>
      <c r="C14" s="29" t="s">
        <v>7</v>
      </c>
      <c r="D14" s="273">
        <f>VLOOKUP(C14,Currencies,2,FALSE)</f>
        <v>10.860484</v>
      </c>
      <c r="E14" s="284">
        <v>20748640.9757616</v>
      </c>
      <c r="F14" s="284">
        <v>225637320.88321227</v>
      </c>
    </row>
    <row r="15" spans="1:6">
      <c r="A15" s="213" t="s">
        <v>50</v>
      </c>
      <c r="B15" s="213" t="s">
        <v>65</v>
      </c>
      <c r="C15" s="29" t="s">
        <v>15</v>
      </c>
      <c r="D15" s="273">
        <f>VLOOKUP(C15,Currencies,2,FALSE)</f>
        <v>9.5983452499999995</v>
      </c>
      <c r="E15" s="284">
        <v>18226876.627490297</v>
      </c>
      <c r="F15" s="284">
        <v>175209496.95707598</v>
      </c>
    </row>
    <row r="16" spans="1:6">
      <c r="A16" s="213" t="s">
        <v>50</v>
      </c>
      <c r="B16" s="213" t="s">
        <v>66</v>
      </c>
      <c r="C16" s="29" t="s">
        <v>8</v>
      </c>
      <c r="D16" s="273">
        <f>VLOOKUP(C16,Currencies,2,FALSE)</f>
        <v>6.7675000000000001</v>
      </c>
      <c r="E16" s="284">
        <v>47381745.504616201</v>
      </c>
      <c r="F16" s="284">
        <v>321120303.80843538</v>
      </c>
    </row>
    <row r="17" spans="1:6">
      <c r="A17" s="303"/>
      <c r="B17" s="303" t="s">
        <v>42</v>
      </c>
      <c r="C17" s="275"/>
      <c r="D17" s="276"/>
      <c r="E17" s="304"/>
      <c r="F17" s="304">
        <f t="shared" ref="F17" si="0">SUM(F14:F16)</f>
        <v>721967121.6487236</v>
      </c>
    </row>
    <row r="18" spans="1:6">
      <c r="A18" s="213"/>
      <c r="B18" s="213"/>
      <c r="C18" s="29"/>
      <c r="D18" s="168"/>
      <c r="E18" s="284"/>
      <c r="F18" s="284"/>
    </row>
    <row r="19" spans="1:6">
      <c r="A19" s="309"/>
      <c r="B19" s="322" t="str">
        <f>SCHEMESUM!A8</f>
        <v>Ashburton Replica Portfolio Ltd (Jersey)</v>
      </c>
      <c r="C19" s="5"/>
      <c r="D19" s="169"/>
      <c r="E19" s="315"/>
      <c r="F19" s="315"/>
    </row>
    <row r="20" spans="1:6">
      <c r="A20" s="302"/>
      <c r="B20" s="302" t="s">
        <v>50</v>
      </c>
      <c r="C20" s="5"/>
      <c r="D20" s="169"/>
      <c r="E20" s="315"/>
      <c r="F20" s="315"/>
    </row>
    <row r="21" spans="1:6">
      <c r="A21" s="213" t="s">
        <v>50</v>
      </c>
      <c r="B21" s="365" t="s">
        <v>439</v>
      </c>
      <c r="C21" s="29" t="s">
        <v>7</v>
      </c>
      <c r="D21" s="273">
        <f>VLOOKUP(C21,Currencies,2,FALSE)</f>
        <v>10.860484</v>
      </c>
      <c r="E21" s="284">
        <v>0</v>
      </c>
      <c r="F21" s="284">
        <v>0</v>
      </c>
    </row>
    <row r="22" spans="1:6">
      <c r="A22" s="213" t="s">
        <v>50</v>
      </c>
      <c r="B22" s="365" t="s">
        <v>438</v>
      </c>
      <c r="C22" s="29" t="s">
        <v>8</v>
      </c>
      <c r="D22" s="273">
        <f>VLOOKUP(C22,Currencies,2,FALSE)</f>
        <v>6.7675000000000001</v>
      </c>
      <c r="E22" s="284">
        <v>0</v>
      </c>
      <c r="F22" s="284">
        <v>0</v>
      </c>
    </row>
    <row r="23" spans="1:6">
      <c r="A23" s="303"/>
      <c r="B23" s="303" t="s">
        <v>42</v>
      </c>
      <c r="C23" s="275"/>
      <c r="D23" s="276"/>
      <c r="E23" s="304"/>
      <c r="F23" s="304">
        <f t="shared" ref="F23" si="1">SUM(F21:F22)</f>
        <v>0</v>
      </c>
    </row>
    <row r="24" spans="1:6">
      <c r="A24" s="213"/>
      <c r="B24" s="213"/>
      <c r="C24" s="29"/>
      <c r="D24" s="168"/>
      <c r="E24" s="284"/>
      <c r="F24" s="284"/>
    </row>
    <row r="25" spans="1:6" s="299" customFormat="1">
      <c r="A25" s="309"/>
      <c r="B25" s="322" t="str">
        <f>SCHEMESUM!A12</f>
        <v>Coronation Global Opportunities Fund</v>
      </c>
      <c r="C25" s="29"/>
      <c r="D25" s="167"/>
      <c r="E25" s="307"/>
      <c r="F25" s="307"/>
    </row>
    <row r="26" spans="1:6" s="299" customFormat="1">
      <c r="A26" s="302"/>
      <c r="B26" s="302" t="s">
        <v>41</v>
      </c>
      <c r="C26" s="29"/>
      <c r="D26" s="167"/>
      <c r="E26" s="307"/>
      <c r="F26" s="307"/>
    </row>
    <row r="27" spans="1:6">
      <c r="A27" s="213" t="s">
        <v>41</v>
      </c>
      <c r="B27" s="213" t="s">
        <v>393</v>
      </c>
      <c r="C27" s="29" t="s">
        <v>8</v>
      </c>
      <c r="D27" s="273">
        <f>VLOOKUP(C27,Currencies,2,FALSE)</f>
        <v>6.7675000000000001</v>
      </c>
      <c r="E27" s="271">
        <v>0</v>
      </c>
      <c r="F27" s="271">
        <v>0</v>
      </c>
    </row>
    <row r="28" spans="1:6">
      <c r="A28" s="303"/>
      <c r="B28" s="303" t="s">
        <v>42</v>
      </c>
      <c r="C28" s="275"/>
      <c r="D28" s="276"/>
      <c r="E28" s="304"/>
      <c r="F28" s="304">
        <f>SUM(F26:F27)</f>
        <v>0</v>
      </c>
    </row>
    <row r="29" spans="1:6">
      <c r="A29" s="213"/>
      <c r="B29" s="213"/>
      <c r="C29" s="29"/>
      <c r="D29" s="168"/>
      <c r="E29" s="284"/>
      <c r="F29" s="284"/>
    </row>
    <row r="30" spans="1:6" s="299" customFormat="1">
      <c r="A30" s="309"/>
      <c r="B30" s="322" t="str">
        <f>SCHEMESUM!A13</f>
        <v>Ermitage Money Market Funds Limited (Jersey)</v>
      </c>
      <c r="C30" s="29"/>
      <c r="D30" s="167"/>
      <c r="E30" s="307"/>
      <c r="F30" s="307"/>
    </row>
    <row r="31" spans="1:6" s="299" customFormat="1">
      <c r="A31" s="302"/>
      <c r="B31" s="302" t="s">
        <v>50</v>
      </c>
      <c r="C31" s="29"/>
      <c r="D31" s="167"/>
      <c r="E31" s="307"/>
      <c r="F31" s="307"/>
    </row>
    <row r="32" spans="1:6" s="299" customFormat="1">
      <c r="A32" s="213" t="s">
        <v>50</v>
      </c>
      <c r="B32" s="213" t="s">
        <v>78</v>
      </c>
      <c r="C32" s="29" t="s">
        <v>7</v>
      </c>
      <c r="D32" s="273">
        <f>VLOOKUP(C32,Currencies,2,FALSE)</f>
        <v>10.860484</v>
      </c>
      <c r="E32" s="271">
        <v>0</v>
      </c>
      <c r="F32" s="271">
        <v>0</v>
      </c>
    </row>
    <row r="33" spans="1:24" s="299" customFormat="1">
      <c r="A33" s="213" t="s">
        <v>50</v>
      </c>
      <c r="B33" s="213" t="s">
        <v>79</v>
      </c>
      <c r="C33" s="29" t="s">
        <v>8</v>
      </c>
      <c r="D33" s="273">
        <f>VLOOKUP(C33,Currencies,2,FALSE)</f>
        <v>6.7675000000000001</v>
      </c>
      <c r="E33" s="271">
        <v>0</v>
      </c>
      <c r="F33" s="271">
        <v>0</v>
      </c>
    </row>
    <row r="34" spans="1:24" s="299" customFormat="1">
      <c r="A34" s="213" t="s">
        <v>50</v>
      </c>
      <c r="B34" s="213" t="s">
        <v>81</v>
      </c>
      <c r="C34" s="29" t="s">
        <v>15</v>
      </c>
      <c r="D34" s="273">
        <f>VLOOKUP(C34,Currencies,2,FALSE)</f>
        <v>9.5983452499999995</v>
      </c>
      <c r="E34" s="271">
        <v>0</v>
      </c>
      <c r="F34" s="271">
        <v>0</v>
      </c>
    </row>
    <row r="35" spans="1:24" s="299" customFormat="1">
      <c r="A35" s="303"/>
      <c r="B35" s="303" t="s">
        <v>42</v>
      </c>
      <c r="C35" s="289"/>
      <c r="D35" s="291"/>
      <c r="E35" s="304"/>
      <c r="F35" s="304">
        <f t="shared" ref="F35" si="2">SUM(F32:F34)</f>
        <v>0</v>
      </c>
    </row>
    <row r="36" spans="1:24">
      <c r="A36" s="213"/>
      <c r="B36" s="213"/>
      <c r="C36" s="29"/>
      <c r="D36" s="168"/>
      <c r="E36" s="284"/>
      <c r="F36" s="284"/>
    </row>
    <row r="37" spans="1:24">
      <c r="A37" s="309"/>
      <c r="B37" s="322" t="str">
        <f>SCHEMESUM!A14</f>
        <v>Fidelity Funds SICAV (Luxembourg)</v>
      </c>
      <c r="C37" s="29"/>
      <c r="D37" s="168"/>
      <c r="E37" s="284"/>
      <c r="F37" s="284"/>
    </row>
    <row r="38" spans="1:24">
      <c r="A38" s="302"/>
      <c r="B38" s="302" t="s">
        <v>50</v>
      </c>
      <c r="C38" s="29"/>
      <c r="D38" s="168"/>
      <c r="E38" s="284"/>
      <c r="F38" s="284"/>
    </row>
    <row r="39" spans="1:24">
      <c r="A39" s="213" t="s">
        <v>50</v>
      </c>
      <c r="B39" s="213" t="s">
        <v>121</v>
      </c>
      <c r="C39" s="29" t="s">
        <v>15</v>
      </c>
      <c r="D39" s="273">
        <f>VLOOKUP(C39,Currencies,2,FALSE)</f>
        <v>9.5983452499999995</v>
      </c>
      <c r="E39" s="284">
        <v>76766</v>
      </c>
      <c r="F39" s="284">
        <v>737087</v>
      </c>
    </row>
    <row r="40" spans="1:24">
      <c r="A40" s="213" t="s">
        <v>50</v>
      </c>
      <c r="B40" s="213" t="s">
        <v>122</v>
      </c>
      <c r="C40" s="29" t="s">
        <v>8</v>
      </c>
      <c r="D40" s="273">
        <f>VLOOKUP(C40,Currencies,2,FALSE)</f>
        <v>6.7675000000000001</v>
      </c>
      <c r="E40" s="284">
        <v>230921</v>
      </c>
      <c r="F40" s="284">
        <v>1561439</v>
      </c>
    </row>
    <row r="41" spans="1:24">
      <c r="A41" s="302"/>
      <c r="B41" s="302" t="s">
        <v>41</v>
      </c>
      <c r="C41" s="29"/>
      <c r="D41" s="168"/>
      <c r="E41" s="284"/>
      <c r="F41" s="284"/>
    </row>
    <row r="42" spans="1:24">
      <c r="A42" s="213" t="s">
        <v>41</v>
      </c>
      <c r="B42" s="213" t="s">
        <v>121</v>
      </c>
      <c r="C42" s="29" t="s">
        <v>15</v>
      </c>
      <c r="D42" s="273">
        <f>VLOOKUP(C42,Currencies,2,FALSE)</f>
        <v>9.5983452499999995</v>
      </c>
      <c r="E42" s="284">
        <v>1894149</v>
      </c>
      <c r="F42" s="284">
        <v>18187181</v>
      </c>
    </row>
    <row r="43" spans="1:24">
      <c r="A43" s="213" t="s">
        <v>41</v>
      </c>
      <c r="B43" s="213" t="s">
        <v>122</v>
      </c>
      <c r="C43" s="29" t="s">
        <v>8</v>
      </c>
      <c r="D43" s="273">
        <f>VLOOKUP(C43,Currencies,2,FALSE)</f>
        <v>6.7675000000000001</v>
      </c>
      <c r="E43" s="284">
        <v>3579469</v>
      </c>
      <c r="F43" s="284">
        <v>24203657</v>
      </c>
    </row>
    <row r="44" spans="1:24" s="299" customFormat="1">
      <c r="A44" s="303"/>
      <c r="B44" s="303" t="s">
        <v>42</v>
      </c>
      <c r="C44" s="289"/>
      <c r="D44" s="291"/>
      <c r="E44" s="304"/>
      <c r="F44" s="304">
        <f t="shared" ref="F44" si="3">SUM(F37:F43)</f>
        <v>44689364</v>
      </c>
    </row>
    <row r="45" spans="1:24">
      <c r="A45" s="213"/>
      <c r="B45" s="213"/>
      <c r="C45" s="29"/>
      <c r="D45" s="168"/>
      <c r="E45" s="284"/>
      <c r="F45" s="284"/>
    </row>
    <row r="46" spans="1:24">
      <c r="A46" s="309"/>
      <c r="B46" s="322" t="str">
        <f>SCHEMESUM!A17</f>
        <v>Franklin Templeton Investment Funds (Luxembourg)</v>
      </c>
      <c r="C46" s="29"/>
      <c r="D46" s="168"/>
      <c r="E46" s="284"/>
      <c r="F46" s="284"/>
    </row>
    <row r="47" spans="1:24">
      <c r="A47" s="302"/>
      <c r="B47" s="302" t="s">
        <v>50</v>
      </c>
      <c r="C47" s="29"/>
      <c r="D47" s="168"/>
      <c r="E47" s="284"/>
      <c r="F47" s="284"/>
    </row>
    <row r="48" spans="1:24">
      <c r="A48" s="213" t="s">
        <v>50</v>
      </c>
      <c r="B48" s="213" t="s">
        <v>420</v>
      </c>
      <c r="C48" s="29" t="s">
        <v>8</v>
      </c>
      <c r="D48" s="273">
        <f t="shared" ref="D48:D63" si="4">VLOOKUP(C48,Currencies,2,FALSE)</f>
        <v>6.7675000000000001</v>
      </c>
      <c r="E48" s="271">
        <v>139655.73970000001</v>
      </c>
      <c r="F48" s="271">
        <v>950161.79062292003</v>
      </c>
      <c r="G48" s="305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306"/>
    </row>
    <row r="49" spans="1:24">
      <c r="A49" s="213" t="s">
        <v>50</v>
      </c>
      <c r="B49" s="213" t="s">
        <v>461</v>
      </c>
      <c r="C49" s="29" t="s">
        <v>8</v>
      </c>
      <c r="D49" s="273">
        <f t="shared" si="4"/>
        <v>6.7675000000000001</v>
      </c>
      <c r="E49" s="271">
        <v>9156714.0376800001</v>
      </c>
      <c r="F49" s="271">
        <v>62298619.626759648</v>
      </c>
      <c r="G49" s="305"/>
      <c r="H49" s="306"/>
      <c r="I49" s="306"/>
      <c r="J49" s="306"/>
      <c r="K49" s="306"/>
      <c r="L49" s="306"/>
      <c r="M49" s="306"/>
      <c r="N49" s="306"/>
      <c r="O49" s="306"/>
      <c r="P49" s="306"/>
      <c r="Q49" s="306"/>
      <c r="R49" s="306"/>
      <c r="S49" s="306"/>
      <c r="T49" s="306"/>
      <c r="U49" s="306"/>
      <c r="V49" s="306"/>
      <c r="W49" s="306"/>
      <c r="X49" s="306"/>
    </row>
    <row r="50" spans="1:24">
      <c r="A50" s="213" t="s">
        <v>50</v>
      </c>
      <c r="B50" s="213" t="s">
        <v>462</v>
      </c>
      <c r="C50" s="29" t="s">
        <v>8</v>
      </c>
      <c r="D50" s="273">
        <f t="shared" si="4"/>
        <v>6.7675000000000001</v>
      </c>
      <c r="E50" s="271">
        <v>62663.274239999999</v>
      </c>
      <c r="F50" s="271">
        <v>426335.85261926398</v>
      </c>
      <c r="G50" s="305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306"/>
      <c r="S50" s="306"/>
      <c r="T50" s="306"/>
      <c r="U50" s="306"/>
      <c r="V50" s="306"/>
      <c r="W50" s="306"/>
      <c r="X50" s="306"/>
    </row>
    <row r="51" spans="1:24">
      <c r="A51" s="213" t="s">
        <v>50</v>
      </c>
      <c r="B51" s="213" t="s">
        <v>276</v>
      </c>
      <c r="C51" s="29" t="s">
        <v>8</v>
      </c>
      <c r="D51" s="273">
        <f t="shared" si="4"/>
        <v>6.7675000000000001</v>
      </c>
      <c r="E51" s="271">
        <v>1418684.93533</v>
      </c>
      <c r="F51" s="271">
        <v>9652164.8260111883</v>
      </c>
      <c r="G51" s="305"/>
      <c r="H51" s="306"/>
      <c r="I51" s="306"/>
      <c r="J51" s="306"/>
      <c r="K51" s="306"/>
      <c r="L51" s="306"/>
      <c r="M51" s="306"/>
      <c r="N51" s="306"/>
      <c r="O51" s="306"/>
      <c r="P51" s="306"/>
      <c r="Q51" s="306"/>
      <c r="R51" s="306"/>
      <c r="S51" s="306"/>
      <c r="T51" s="306"/>
      <c r="U51" s="306"/>
      <c r="V51" s="306"/>
      <c r="W51" s="306"/>
      <c r="X51" s="306"/>
    </row>
    <row r="52" spans="1:24">
      <c r="A52" s="213" t="s">
        <v>50</v>
      </c>
      <c r="B52" s="213" t="s">
        <v>463</v>
      </c>
      <c r="C52" s="29" t="s">
        <v>15</v>
      </c>
      <c r="D52" s="273">
        <f t="shared" si="4"/>
        <v>9.5983452499999995</v>
      </c>
      <c r="E52" s="271">
        <v>32719.742309999998</v>
      </c>
      <c r="F52" s="271">
        <v>314663.7658909891</v>
      </c>
      <c r="G52" s="305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</row>
    <row r="53" spans="1:24">
      <c r="A53" s="213" t="s">
        <v>50</v>
      </c>
      <c r="B53" s="213" t="s">
        <v>464</v>
      </c>
      <c r="C53" s="29" t="s">
        <v>15</v>
      </c>
      <c r="D53" s="273">
        <f t="shared" si="4"/>
        <v>9.5983452499999995</v>
      </c>
      <c r="E53" s="271">
        <v>12700.530720000001</v>
      </c>
      <c r="F53" s="271">
        <v>122140.2292018661</v>
      </c>
      <c r="G53" s="305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</row>
    <row r="54" spans="1:24">
      <c r="A54" s="213" t="s">
        <v>50</v>
      </c>
      <c r="B54" s="213" t="s">
        <v>465</v>
      </c>
      <c r="C54" s="29" t="s">
        <v>15</v>
      </c>
      <c r="D54" s="273">
        <f t="shared" si="4"/>
        <v>9.5983452499999995</v>
      </c>
      <c r="E54" s="271">
        <v>486145.77037000004</v>
      </c>
      <c r="F54" s="271">
        <v>4675234.2187562976</v>
      </c>
      <c r="G54" s="305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  <c r="T54" s="306"/>
      <c r="U54" s="306"/>
      <c r="V54" s="306"/>
      <c r="W54" s="306"/>
      <c r="X54" s="306"/>
    </row>
    <row r="55" spans="1:24">
      <c r="A55" s="213" t="s">
        <v>50</v>
      </c>
      <c r="B55" s="213" t="s">
        <v>466</v>
      </c>
      <c r="C55" s="29" t="s">
        <v>8</v>
      </c>
      <c r="D55" s="273">
        <f t="shared" si="4"/>
        <v>6.7675000000000001</v>
      </c>
      <c r="E55" s="271">
        <v>932929.9087899999</v>
      </c>
      <c r="F55" s="271">
        <v>6347281.927443644</v>
      </c>
      <c r="G55" s="305"/>
      <c r="H55" s="306"/>
      <c r="I55" s="306"/>
      <c r="J55" s="306"/>
      <c r="K55" s="306"/>
      <c r="L55" s="306"/>
      <c r="M55" s="306"/>
      <c r="N55" s="306"/>
      <c r="O55" s="306"/>
      <c r="P55" s="306"/>
      <c r="Q55" s="306"/>
      <c r="R55" s="306"/>
      <c r="S55" s="306"/>
      <c r="T55" s="306"/>
      <c r="U55" s="306"/>
      <c r="V55" s="306"/>
      <c r="W55" s="306"/>
      <c r="X55" s="306"/>
    </row>
    <row r="56" spans="1:24">
      <c r="A56" s="213" t="s">
        <v>50</v>
      </c>
      <c r="B56" s="213" t="s">
        <v>467</v>
      </c>
      <c r="C56" s="29" t="s">
        <v>8</v>
      </c>
      <c r="D56" s="273">
        <f t="shared" si="4"/>
        <v>6.7675000000000001</v>
      </c>
      <c r="E56" s="271">
        <v>1399299.0402299997</v>
      </c>
      <c r="F56" s="271">
        <v>9520270.9501088262</v>
      </c>
      <c r="G56" s="305"/>
      <c r="H56" s="306"/>
      <c r="I56" s="306"/>
      <c r="J56" s="306"/>
      <c r="K56" s="306"/>
      <c r="L56" s="306"/>
      <c r="M56" s="306"/>
      <c r="N56" s="306"/>
      <c r="O56" s="306"/>
      <c r="P56" s="306"/>
      <c r="Q56" s="306"/>
      <c r="R56" s="306"/>
      <c r="S56" s="306"/>
      <c r="T56" s="306"/>
      <c r="U56" s="306"/>
      <c r="V56" s="306"/>
      <c r="W56" s="306"/>
      <c r="X56" s="306"/>
    </row>
    <row r="57" spans="1:24">
      <c r="A57" s="213" t="s">
        <v>50</v>
      </c>
      <c r="B57" s="213" t="s">
        <v>277</v>
      </c>
      <c r="C57" s="29" t="s">
        <v>15</v>
      </c>
      <c r="D57" s="273">
        <f t="shared" si="4"/>
        <v>9.5983452499999995</v>
      </c>
      <c r="E57" s="271">
        <v>642746.62232999993</v>
      </c>
      <c r="F57" s="271">
        <v>6181255.0594036477</v>
      </c>
      <c r="G57" s="305"/>
      <c r="H57" s="306"/>
      <c r="I57" s="306"/>
      <c r="J57" s="306"/>
      <c r="K57" s="306"/>
      <c r="L57" s="306"/>
      <c r="M57" s="306"/>
      <c r="N57" s="306"/>
      <c r="O57" s="306"/>
      <c r="P57" s="306"/>
      <c r="Q57" s="306"/>
      <c r="R57" s="306"/>
      <c r="S57" s="306"/>
      <c r="T57" s="306"/>
      <c r="U57" s="306"/>
      <c r="V57" s="306"/>
      <c r="W57" s="306"/>
      <c r="X57" s="306"/>
    </row>
    <row r="58" spans="1:24">
      <c r="A58" s="213" t="s">
        <v>50</v>
      </c>
      <c r="B58" s="213" t="s">
        <v>468</v>
      </c>
      <c r="C58" s="29" t="s">
        <v>8</v>
      </c>
      <c r="D58" s="273">
        <f t="shared" si="4"/>
        <v>6.7675000000000001</v>
      </c>
      <c r="E58" s="271">
        <v>129924.89320000001</v>
      </c>
      <c r="F58" s="271">
        <v>883957.00337552011</v>
      </c>
      <c r="G58" s="305"/>
      <c r="H58" s="306"/>
      <c r="I58" s="306"/>
      <c r="J58" s="306"/>
      <c r="K58" s="306"/>
      <c r="L58" s="306"/>
      <c r="M58" s="306"/>
      <c r="N58" s="306"/>
      <c r="O58" s="306"/>
      <c r="P58" s="306"/>
      <c r="Q58" s="306"/>
      <c r="R58" s="306"/>
      <c r="S58" s="306"/>
      <c r="T58" s="306"/>
      <c r="U58" s="306"/>
      <c r="V58" s="306"/>
      <c r="W58" s="306"/>
      <c r="X58" s="306"/>
    </row>
    <row r="59" spans="1:24">
      <c r="A59" s="302"/>
      <c r="B59" s="302" t="s">
        <v>41</v>
      </c>
      <c r="C59" s="29"/>
      <c r="D59" s="168"/>
      <c r="E59" s="284"/>
      <c r="F59" s="284"/>
      <c r="G59" s="305"/>
      <c r="H59" s="306"/>
      <c r="I59" s="306"/>
      <c r="J59" s="306"/>
      <c r="K59" s="306"/>
      <c r="L59" s="306"/>
      <c r="M59" s="306"/>
      <c r="N59" s="306"/>
      <c r="O59" s="306"/>
      <c r="P59" s="306"/>
      <c r="Q59" s="306"/>
      <c r="R59" s="306"/>
      <c r="S59" s="306"/>
      <c r="T59" s="306"/>
      <c r="U59" s="306"/>
      <c r="V59" s="306"/>
      <c r="W59" s="306"/>
      <c r="X59" s="306"/>
    </row>
    <row r="60" spans="1:24">
      <c r="A60" s="213" t="s">
        <v>41</v>
      </c>
      <c r="B60" s="213" t="s">
        <v>276</v>
      </c>
      <c r="C60" s="29" t="s">
        <v>8</v>
      </c>
      <c r="D60" s="273">
        <f t="shared" si="4"/>
        <v>6.7675000000000001</v>
      </c>
      <c r="E60" s="271">
        <v>50013.381859999994</v>
      </c>
      <c r="F60" s="271">
        <v>340271.04482269596</v>
      </c>
      <c r="G60" s="305"/>
      <c r="H60" s="306"/>
      <c r="I60" s="306"/>
      <c r="J60" s="306"/>
      <c r="K60" s="306"/>
      <c r="L60" s="306"/>
      <c r="M60" s="306"/>
      <c r="N60" s="306"/>
      <c r="O60" s="306"/>
      <c r="P60" s="306"/>
      <c r="Q60" s="306"/>
      <c r="R60" s="306"/>
      <c r="S60" s="306"/>
      <c r="T60" s="306"/>
      <c r="U60" s="306"/>
      <c r="V60" s="306"/>
      <c r="W60" s="306"/>
      <c r="X60" s="306"/>
    </row>
    <row r="61" spans="1:24">
      <c r="A61" s="213" t="s">
        <v>41</v>
      </c>
      <c r="B61" s="213" t="s">
        <v>463</v>
      </c>
      <c r="C61" s="29" t="s">
        <v>15</v>
      </c>
      <c r="D61" s="273">
        <f t="shared" si="4"/>
        <v>9.5983452499999995</v>
      </c>
      <c r="E61" s="271">
        <v>481378.94525999995</v>
      </c>
      <c r="F61" s="271">
        <v>4629391.9524497585</v>
      </c>
      <c r="G61" s="305"/>
      <c r="H61" s="306"/>
      <c r="I61" s="306"/>
      <c r="J61" s="306"/>
      <c r="K61" s="306"/>
      <c r="L61" s="306"/>
      <c r="M61" s="306"/>
      <c r="N61" s="306"/>
      <c r="O61" s="306"/>
      <c r="P61" s="306"/>
      <c r="Q61" s="306"/>
      <c r="R61" s="306"/>
      <c r="S61" s="306"/>
      <c r="T61" s="306"/>
      <c r="U61" s="306"/>
      <c r="V61" s="306"/>
      <c r="W61" s="306"/>
      <c r="X61" s="306"/>
    </row>
    <row r="62" spans="1:24">
      <c r="A62" s="213" t="s">
        <v>41</v>
      </c>
      <c r="B62" s="213" t="s">
        <v>465</v>
      </c>
      <c r="C62" s="29" t="s">
        <v>15</v>
      </c>
      <c r="D62" s="273">
        <f t="shared" si="4"/>
        <v>9.5983452499999995</v>
      </c>
      <c r="E62" s="271">
        <v>418486.70227000001</v>
      </c>
      <c r="F62" s="271">
        <v>4024561.0880417516</v>
      </c>
      <c r="G62" s="305"/>
      <c r="H62" s="306"/>
      <c r="I62" s="306"/>
      <c r="J62" s="306"/>
      <c r="K62" s="306"/>
      <c r="L62" s="306"/>
      <c r="M62" s="306"/>
      <c r="N62" s="306"/>
      <c r="O62" s="306"/>
      <c r="P62" s="306"/>
      <c r="Q62" s="306"/>
      <c r="R62" s="306"/>
      <c r="S62" s="306"/>
      <c r="T62" s="306"/>
      <c r="U62" s="306"/>
      <c r="V62" s="306"/>
      <c r="W62" s="306"/>
      <c r="X62" s="306"/>
    </row>
    <row r="63" spans="1:24">
      <c r="A63" s="213" t="s">
        <v>41</v>
      </c>
      <c r="B63" s="213" t="s">
        <v>466</v>
      </c>
      <c r="C63" s="29" t="s">
        <v>8</v>
      </c>
      <c r="D63" s="273">
        <f t="shared" si="4"/>
        <v>6.7675000000000001</v>
      </c>
      <c r="E63" s="271">
        <v>685646.30110000004</v>
      </c>
      <c r="F63" s="271">
        <v>4664863.1741639609</v>
      </c>
      <c r="G63" s="305"/>
      <c r="H63" s="306"/>
      <c r="I63" s="306"/>
      <c r="J63" s="306"/>
      <c r="K63" s="306"/>
      <c r="L63" s="306"/>
      <c r="M63" s="306"/>
      <c r="N63" s="306"/>
      <c r="O63" s="306"/>
      <c r="P63" s="306"/>
      <c r="Q63" s="306"/>
      <c r="R63" s="306"/>
      <c r="S63" s="306"/>
      <c r="T63" s="306"/>
      <c r="U63" s="306"/>
      <c r="V63" s="306"/>
      <c r="W63" s="306"/>
      <c r="X63" s="306"/>
    </row>
    <row r="64" spans="1:24">
      <c r="A64" s="213" t="s">
        <v>41</v>
      </c>
      <c r="B64" s="213" t="s">
        <v>467</v>
      </c>
      <c r="C64" s="29" t="s">
        <v>8</v>
      </c>
      <c r="D64" s="273">
        <f>VLOOKUP(C64,Currencies,2,FALSE)</f>
        <v>6.7675000000000001</v>
      </c>
      <c r="E64" s="271">
        <v>122371.58289999999</v>
      </c>
      <c r="F64" s="271">
        <v>832567.30141843995</v>
      </c>
      <c r="G64" s="305"/>
      <c r="H64" s="306"/>
      <c r="I64" s="306"/>
      <c r="J64" s="306"/>
      <c r="K64" s="306"/>
      <c r="L64" s="306"/>
      <c r="M64" s="306"/>
      <c r="N64" s="306"/>
      <c r="O64" s="306"/>
      <c r="P64" s="306"/>
      <c r="Q64" s="306"/>
      <c r="R64" s="306"/>
      <c r="S64" s="306"/>
      <c r="T64" s="306"/>
      <c r="U64" s="306"/>
      <c r="V64" s="306"/>
      <c r="W64" s="306"/>
      <c r="X64" s="306"/>
    </row>
    <row r="65" spans="1:24">
      <c r="A65" s="213" t="s">
        <v>41</v>
      </c>
      <c r="B65" s="213" t="s">
        <v>277</v>
      </c>
      <c r="C65" s="29" t="s">
        <v>15</v>
      </c>
      <c r="D65" s="273">
        <f>VLOOKUP(C65,Currencies,2,FALSE)</f>
        <v>9.5983452499999995</v>
      </c>
      <c r="E65" s="271">
        <v>70883.14972999999</v>
      </c>
      <c r="F65" s="271">
        <v>681678.92708127643</v>
      </c>
      <c r="G65" s="305"/>
      <c r="H65" s="306"/>
      <c r="I65" s="306"/>
      <c r="J65" s="306"/>
      <c r="K65" s="306"/>
      <c r="L65" s="306"/>
      <c r="M65" s="306"/>
      <c r="N65" s="306"/>
      <c r="O65" s="306"/>
      <c r="P65" s="306"/>
      <c r="Q65" s="306"/>
      <c r="R65" s="306"/>
      <c r="S65" s="306"/>
      <c r="T65" s="306"/>
      <c r="U65" s="306"/>
      <c r="V65" s="306"/>
      <c r="W65" s="306"/>
      <c r="X65" s="306"/>
    </row>
    <row r="66" spans="1:24">
      <c r="A66" s="303"/>
      <c r="B66" s="303" t="s">
        <v>42</v>
      </c>
      <c r="C66" s="275"/>
      <c r="D66" s="283"/>
      <c r="E66" s="304"/>
      <c r="F66" s="304">
        <f>SUM(F48:F65)</f>
        <v>116545418.73817167</v>
      </c>
      <c r="G66" s="305"/>
      <c r="H66" s="306"/>
      <c r="I66" s="306"/>
      <c r="J66" s="306"/>
      <c r="K66" s="306"/>
      <c r="L66" s="306"/>
      <c r="M66" s="306"/>
      <c r="N66" s="306"/>
      <c r="O66" s="306"/>
      <c r="P66" s="306"/>
      <c r="Q66" s="306"/>
      <c r="R66" s="306"/>
      <c r="S66" s="306"/>
      <c r="T66" s="306"/>
      <c r="U66" s="306"/>
      <c r="V66" s="306"/>
      <c r="W66" s="306"/>
      <c r="X66" s="306"/>
    </row>
    <row r="67" spans="1:24">
      <c r="A67" s="213"/>
      <c r="B67" s="213"/>
      <c r="C67" s="29"/>
      <c r="D67" s="168"/>
      <c r="E67" s="284"/>
      <c r="F67" s="284"/>
    </row>
    <row r="68" spans="1:24">
      <c r="A68" s="309"/>
      <c r="B68" s="322" t="str">
        <f>SCHEMESUM!A18</f>
        <v>Ginsglobal Index Funds (Mauritius) Ltd</v>
      </c>
      <c r="C68" s="29"/>
      <c r="D68" s="168"/>
      <c r="E68" s="284"/>
      <c r="F68" s="284"/>
    </row>
    <row r="69" spans="1:24">
      <c r="A69" s="302"/>
      <c r="B69" s="302" t="s">
        <v>50</v>
      </c>
      <c r="C69" s="29"/>
      <c r="D69" s="168"/>
      <c r="E69" s="284"/>
      <c r="F69" s="284"/>
    </row>
    <row r="70" spans="1:24">
      <c r="A70" s="213" t="s">
        <v>50</v>
      </c>
      <c r="B70" s="213" t="s">
        <v>59</v>
      </c>
      <c r="C70" s="29" t="s">
        <v>8</v>
      </c>
      <c r="D70" s="273">
        <f>VLOOKUP(C70,Currencies,2,FALSE)</f>
        <v>6.7675000000000001</v>
      </c>
      <c r="E70" s="284">
        <v>1099968</v>
      </c>
      <c r="F70" s="284">
        <v>7534780.7999999998</v>
      </c>
    </row>
    <row r="71" spans="1:24">
      <c r="A71" s="213" t="s">
        <v>50</v>
      </c>
      <c r="B71" s="213" t="s">
        <v>60</v>
      </c>
      <c r="C71" s="29" t="s">
        <v>8</v>
      </c>
      <c r="D71" s="273">
        <f>VLOOKUP(C71,Currencies,2,FALSE)</f>
        <v>6.7675000000000001</v>
      </c>
      <c r="E71" s="284">
        <v>4471729.01</v>
      </c>
      <c r="F71" s="284">
        <v>30631343.718499996</v>
      </c>
    </row>
    <row r="72" spans="1:24">
      <c r="A72" s="302"/>
      <c r="B72" s="302" t="s">
        <v>41</v>
      </c>
      <c r="C72" s="29"/>
      <c r="D72" s="273"/>
      <c r="E72" s="284"/>
      <c r="F72" s="284"/>
    </row>
    <row r="73" spans="1:24">
      <c r="A73" s="213" t="s">
        <v>41</v>
      </c>
      <c r="B73" s="213" t="s">
        <v>60</v>
      </c>
      <c r="C73" s="29" t="s">
        <v>8</v>
      </c>
      <c r="D73" s="273">
        <f>VLOOKUP(C73,Currencies,2,FALSE)</f>
        <v>6.7675000000000001</v>
      </c>
      <c r="E73" s="284">
        <v>3074454.84</v>
      </c>
      <c r="F73" s="284">
        <v>21060015.653999999</v>
      </c>
    </row>
    <row r="74" spans="1:24">
      <c r="A74" s="303"/>
      <c r="B74" s="303" t="s">
        <v>42</v>
      </c>
      <c r="C74" s="275"/>
      <c r="D74" s="283" t="str">
        <f>IF(C74="GBP",11.3452,IF(C74="USD",8.0525,IF(C74="CHF",4.4964,IF(C74="AUD",4.114,IF(C74="JPY",0.0645,IF(C74="EUR",6.832," "))))))</f>
        <v xml:space="preserve"> </v>
      </c>
      <c r="E74" s="304"/>
      <c r="F74" s="304">
        <f t="shared" ref="F74" si="5">SUM(F70:F73)</f>
        <v>59226140.172499992</v>
      </c>
    </row>
    <row r="75" spans="1:24">
      <c r="A75" s="213"/>
      <c r="B75" s="213"/>
      <c r="C75" s="29"/>
      <c r="D75" s="168"/>
      <c r="E75" s="284"/>
      <c r="F75" s="284"/>
    </row>
    <row r="76" spans="1:24" s="299" customFormat="1" ht="13.5" customHeight="1">
      <c r="A76" s="309"/>
      <c r="B76" s="322" t="str">
        <f>SCHEMESUM!A19</f>
        <v>International Mutual Fund PCC Ltd</v>
      </c>
      <c r="C76" s="29"/>
      <c r="D76" s="273"/>
      <c r="E76" s="339"/>
      <c r="F76" s="284"/>
    </row>
    <row r="77" spans="1:24" s="299" customFormat="1" ht="13.5" customHeight="1">
      <c r="A77" s="302"/>
      <c r="B77" s="302" t="s">
        <v>50</v>
      </c>
      <c r="C77" s="29"/>
      <c r="D77" s="273"/>
      <c r="E77" s="339"/>
      <c r="F77" s="284"/>
    </row>
    <row r="78" spans="1:24" s="299" customFormat="1" ht="13.5" customHeight="1">
      <c r="A78" s="213" t="s">
        <v>50</v>
      </c>
      <c r="B78" s="213" t="s">
        <v>75</v>
      </c>
      <c r="C78" s="29" t="s">
        <v>8</v>
      </c>
      <c r="D78" s="273">
        <f>VLOOKUP(C78,Currencies,2,FALSE)</f>
        <v>6.7675000000000001</v>
      </c>
      <c r="E78" s="271">
        <v>0</v>
      </c>
      <c r="F78" s="271">
        <v>0</v>
      </c>
    </row>
    <row r="79" spans="1:24" s="299" customFormat="1" ht="13.5" customHeight="1">
      <c r="A79" s="213" t="s">
        <v>50</v>
      </c>
      <c r="B79" s="213" t="s">
        <v>296</v>
      </c>
      <c r="C79" s="29" t="s">
        <v>15</v>
      </c>
      <c r="D79" s="273">
        <f>VLOOKUP(C79,Currencies,2,FALSE)</f>
        <v>9.5983452499999995</v>
      </c>
      <c r="E79" s="271">
        <v>266409</v>
      </c>
      <c r="F79" s="271">
        <v>2565465.3881999999</v>
      </c>
    </row>
    <row r="80" spans="1:24" s="299" customFormat="1" ht="13.5" customHeight="1">
      <c r="A80" s="213" t="s">
        <v>50</v>
      </c>
      <c r="B80" s="213" t="s">
        <v>203</v>
      </c>
      <c r="C80" s="29" t="s">
        <v>8</v>
      </c>
      <c r="D80" s="273">
        <f>VLOOKUP(C80,Currencies,2,FALSE)</f>
        <v>6.7675000000000001</v>
      </c>
      <c r="E80" s="271">
        <v>0</v>
      </c>
      <c r="F80" s="271">
        <v>0</v>
      </c>
    </row>
    <row r="81" spans="1:6" s="299" customFormat="1" ht="13.5" customHeight="1">
      <c r="A81" s="302"/>
      <c r="B81" s="302" t="s">
        <v>41</v>
      </c>
      <c r="C81" s="29"/>
      <c r="D81" s="273"/>
      <c r="E81" s="284"/>
      <c r="F81" s="284"/>
    </row>
    <row r="82" spans="1:6" s="299" customFormat="1" ht="13.5" customHeight="1">
      <c r="A82" s="213" t="s">
        <v>41</v>
      </c>
      <c r="B82" s="213" t="str">
        <f t="shared" ref="B82:C84" si="6">B78</f>
        <v>US Government Fixed Income Fund</v>
      </c>
      <c r="C82" s="29" t="str">
        <f t="shared" si="6"/>
        <v>USD</v>
      </c>
      <c r="D82" s="273">
        <f>VLOOKUP(C82,Currencies,2,FALSE)</f>
        <v>6.7675000000000001</v>
      </c>
      <c r="E82" s="271">
        <v>0</v>
      </c>
      <c r="F82" s="271">
        <v>0</v>
      </c>
    </row>
    <row r="83" spans="1:6" s="299" customFormat="1" ht="13.5" customHeight="1">
      <c r="A83" s="213" t="s">
        <v>41</v>
      </c>
      <c r="B83" s="213" t="str">
        <f t="shared" si="6"/>
        <v>Plexus ARP Global Income Plus Fund</v>
      </c>
      <c r="C83" s="29" t="str">
        <f t="shared" si="6"/>
        <v>EUR</v>
      </c>
      <c r="D83" s="273">
        <f>VLOOKUP(C83,Currencies,2,FALSE)</f>
        <v>9.5983452499999995</v>
      </c>
      <c r="E83" s="271">
        <v>2023993</v>
      </c>
      <c r="F83" s="271">
        <v>19490647.7914</v>
      </c>
    </row>
    <row r="84" spans="1:6" s="299" customFormat="1" ht="13.5" customHeight="1">
      <c r="A84" s="213" t="s">
        <v>41</v>
      </c>
      <c r="B84" s="213" t="str">
        <f t="shared" si="6"/>
        <v>US Government Liquidity Fund (USD)</v>
      </c>
      <c r="C84" s="29" t="str">
        <f t="shared" si="6"/>
        <v>USD</v>
      </c>
      <c r="D84" s="273">
        <f>VLOOKUP(C84,Currencies,2,FALSE)</f>
        <v>6.7675000000000001</v>
      </c>
      <c r="E84" s="271">
        <v>0</v>
      </c>
      <c r="F84" s="271">
        <v>0</v>
      </c>
    </row>
    <row r="85" spans="1:6" s="299" customFormat="1" ht="13.5" customHeight="1">
      <c r="A85" s="303"/>
      <c r="B85" s="303" t="s">
        <v>42</v>
      </c>
      <c r="C85" s="275"/>
      <c r="D85" s="283"/>
      <c r="E85" s="304"/>
      <c r="F85" s="304">
        <f>SUM(F78:F84)</f>
        <v>22056113.1796</v>
      </c>
    </row>
    <row r="86" spans="1:6" s="299" customFormat="1" ht="13.5" customHeight="1">
      <c r="A86" s="302"/>
      <c r="B86" s="302"/>
      <c r="C86" s="5"/>
      <c r="D86" s="169"/>
      <c r="E86" s="307"/>
      <c r="F86" s="307"/>
    </row>
    <row r="87" spans="1:6">
      <c r="A87" s="309"/>
      <c r="B87" s="322" t="str">
        <f>SCHEMESUM!A20</f>
        <v>Investec Global Strategy Fund Limited (Guernsey)</v>
      </c>
      <c r="C87" s="29"/>
      <c r="D87" s="273"/>
      <c r="E87" s="284"/>
      <c r="F87" s="284"/>
    </row>
    <row r="88" spans="1:6">
      <c r="A88" s="302"/>
      <c r="B88" s="302" t="s">
        <v>50</v>
      </c>
      <c r="C88" s="29"/>
      <c r="D88" s="273"/>
      <c r="E88" s="284"/>
      <c r="F88" s="351"/>
    </row>
    <row r="89" spans="1:6">
      <c r="A89" s="213" t="s">
        <v>50</v>
      </c>
      <c r="B89" s="213" t="s">
        <v>30</v>
      </c>
      <c r="C89" s="29" t="s">
        <v>8</v>
      </c>
      <c r="D89" s="273">
        <f>VLOOKUP(C89,Currencies,2,FALSE)</f>
        <v>6.7675000000000001</v>
      </c>
      <c r="E89" s="284">
        <v>54189696.018255547</v>
      </c>
      <c r="F89" s="284">
        <v>366292540.75059748</v>
      </c>
    </row>
    <row r="90" spans="1:6">
      <c r="A90" s="213" t="s">
        <v>50</v>
      </c>
      <c r="B90" s="213" t="s">
        <v>31</v>
      </c>
      <c r="C90" s="29" t="s">
        <v>8</v>
      </c>
      <c r="D90" s="273">
        <f>VLOOKUP(C90,Currencies,2,FALSE)</f>
        <v>6.7675000000000001</v>
      </c>
      <c r="E90" s="284">
        <v>38031035.650561184</v>
      </c>
      <c r="F90" s="284">
        <v>257068883.92818579</v>
      </c>
    </row>
    <row r="91" spans="1:6">
      <c r="A91" s="213" t="s">
        <v>50</v>
      </c>
      <c r="B91" s="213" t="s">
        <v>32</v>
      </c>
      <c r="C91" s="29" t="s">
        <v>8</v>
      </c>
      <c r="D91" s="273">
        <f>VLOOKUP(C91,Currencies,2,FALSE)</f>
        <v>6.7675000000000001</v>
      </c>
      <c r="E91" s="284">
        <v>197910008.80844015</v>
      </c>
      <c r="F91" s="284">
        <v>1337762809.0402107</v>
      </c>
    </row>
    <row r="92" spans="1:6">
      <c r="A92" s="213" t="s">
        <v>50</v>
      </c>
      <c r="B92" s="213" t="s">
        <v>29</v>
      </c>
      <c r="C92" s="29" t="s">
        <v>8</v>
      </c>
      <c r="D92" s="273">
        <f>VLOOKUP(C92,Currencies,2,FALSE)</f>
        <v>6.7675000000000001</v>
      </c>
      <c r="E92" s="271">
        <v>24542094.3959</v>
      </c>
      <c r="F92" s="271">
        <v>165891059.96436626</v>
      </c>
    </row>
    <row r="93" spans="1:6" s="299" customFormat="1">
      <c r="A93" s="213"/>
      <c r="B93" s="302" t="s">
        <v>41</v>
      </c>
      <c r="C93" s="29"/>
      <c r="D93" s="273"/>
      <c r="E93" s="284"/>
      <c r="F93" s="284"/>
    </row>
    <row r="94" spans="1:6" s="299" customFormat="1">
      <c r="A94" s="213" t="s">
        <v>41</v>
      </c>
      <c r="B94" s="213" t="str">
        <f>B92</f>
        <v>Global Bond Fund</v>
      </c>
      <c r="C94" s="29" t="str">
        <f>C92</f>
        <v>USD</v>
      </c>
      <c r="D94" s="273">
        <f>D92</f>
        <v>6.7675000000000001</v>
      </c>
      <c r="E94" s="271">
        <v>0</v>
      </c>
      <c r="F94" s="271">
        <v>0</v>
      </c>
    </row>
    <row r="95" spans="1:6" s="299" customFormat="1">
      <c r="A95" s="213" t="s">
        <v>41</v>
      </c>
      <c r="B95" s="213" t="str">
        <f>B91</f>
        <v>US Dollar Money Fund</v>
      </c>
      <c r="C95" s="29" t="s">
        <v>8</v>
      </c>
      <c r="D95" s="273">
        <f>VLOOKUP(C95,Currencies,2,FALSE)</f>
        <v>6.7675000000000001</v>
      </c>
      <c r="E95" s="271">
        <v>0</v>
      </c>
      <c r="F95" s="271">
        <v>0</v>
      </c>
    </row>
    <row r="96" spans="1:6">
      <c r="A96" s="303"/>
      <c r="B96" s="303" t="s">
        <v>42</v>
      </c>
      <c r="C96" s="275"/>
      <c r="D96" s="278"/>
      <c r="E96" s="304"/>
      <c r="F96" s="304">
        <f>SUM(F89:F95)</f>
        <v>2127015293.6833603</v>
      </c>
    </row>
    <row r="97" spans="1:6">
      <c r="A97" s="302"/>
      <c r="B97" s="302"/>
      <c r="C97" s="29"/>
      <c r="D97" s="273"/>
      <c r="E97" s="307"/>
      <c r="F97" s="307"/>
    </row>
    <row r="98" spans="1:6">
      <c r="A98" s="309"/>
      <c r="B98" s="322" t="str">
        <f>SCHEMESUM!A22</f>
        <v>Investec Liquidity Funds Plc (Ireland)</v>
      </c>
      <c r="C98" s="29"/>
      <c r="D98" s="168"/>
      <c r="E98" s="284"/>
      <c r="F98" s="284"/>
    </row>
    <row r="99" spans="1:6">
      <c r="A99" s="302"/>
      <c r="B99" s="302" t="s">
        <v>50</v>
      </c>
      <c r="C99" s="29"/>
      <c r="D99" s="168"/>
      <c r="E99" s="284"/>
      <c r="F99" s="284"/>
    </row>
    <row r="100" spans="1:6">
      <c r="A100" s="213" t="s">
        <v>50</v>
      </c>
      <c r="B100" s="213" t="s">
        <v>409</v>
      </c>
      <c r="C100" s="29" t="s">
        <v>8</v>
      </c>
      <c r="D100" s="273">
        <f t="shared" ref="D100:D105" si="7">VLOOKUP(C100,Currencies,2,FALSE)</f>
        <v>6.7675000000000001</v>
      </c>
      <c r="E100" s="271">
        <v>0</v>
      </c>
      <c r="F100" s="271">
        <v>0</v>
      </c>
    </row>
    <row r="101" spans="1:6">
      <c r="A101" s="213" t="s">
        <v>50</v>
      </c>
      <c r="B101" s="213" t="s">
        <v>410</v>
      </c>
      <c r="C101" s="29" t="s">
        <v>8</v>
      </c>
      <c r="D101" s="273">
        <f t="shared" si="7"/>
        <v>6.7675000000000001</v>
      </c>
      <c r="E101" s="271">
        <v>0</v>
      </c>
      <c r="F101" s="271">
        <v>0</v>
      </c>
    </row>
    <row r="102" spans="1:6">
      <c r="A102" s="213" t="s">
        <v>50</v>
      </c>
      <c r="B102" s="213" t="s">
        <v>411</v>
      </c>
      <c r="C102" s="29" t="s">
        <v>8</v>
      </c>
      <c r="D102" s="273">
        <f t="shared" si="7"/>
        <v>6.7675000000000001</v>
      </c>
      <c r="E102" s="271">
        <v>0</v>
      </c>
      <c r="F102" s="271">
        <v>0</v>
      </c>
    </row>
    <row r="103" spans="1:6">
      <c r="A103" s="213" t="s">
        <v>50</v>
      </c>
      <c r="B103" s="213" t="s">
        <v>412</v>
      </c>
      <c r="C103" s="29" t="s">
        <v>8</v>
      </c>
      <c r="D103" s="273">
        <f t="shared" si="7"/>
        <v>6.7675000000000001</v>
      </c>
      <c r="E103" s="271">
        <v>0</v>
      </c>
      <c r="F103" s="271">
        <v>0</v>
      </c>
    </row>
    <row r="104" spans="1:6">
      <c r="A104" s="213" t="s">
        <v>50</v>
      </c>
      <c r="B104" s="213" t="s">
        <v>413</v>
      </c>
      <c r="C104" s="29" t="s">
        <v>8</v>
      </c>
      <c r="D104" s="273">
        <f t="shared" si="7"/>
        <v>6.7675000000000001</v>
      </c>
      <c r="E104" s="271">
        <v>1392971.793363</v>
      </c>
      <c r="F104" s="271">
        <v>9415723.188647531</v>
      </c>
    </row>
    <row r="105" spans="1:6">
      <c r="A105" s="213" t="s">
        <v>50</v>
      </c>
      <c r="B105" s="213" t="s">
        <v>414</v>
      </c>
      <c r="C105" s="29" t="s">
        <v>8</v>
      </c>
      <c r="D105" s="273">
        <f t="shared" si="7"/>
        <v>6.7675000000000001</v>
      </c>
      <c r="E105" s="271">
        <v>0</v>
      </c>
      <c r="F105" s="271">
        <v>0</v>
      </c>
    </row>
    <row r="106" spans="1:6">
      <c r="A106" s="213"/>
      <c r="B106" s="302" t="s">
        <v>41</v>
      </c>
      <c r="C106" s="29"/>
      <c r="D106" s="273"/>
      <c r="E106" s="284"/>
      <c r="F106" s="284"/>
    </row>
    <row r="107" spans="1:6">
      <c r="A107" s="213" t="s">
        <v>41</v>
      </c>
      <c r="B107" s="213" t="str">
        <f>B103</f>
        <v>Sterling Liquidity Fund</v>
      </c>
      <c r="C107" s="29" t="str">
        <f>C100</f>
        <v>USD</v>
      </c>
      <c r="D107" s="273">
        <f>D100</f>
        <v>6.7675000000000001</v>
      </c>
      <c r="E107" s="271">
        <v>98046.055729500004</v>
      </c>
      <c r="F107" s="271">
        <v>662737.41140076879</v>
      </c>
    </row>
    <row r="108" spans="1:6">
      <c r="A108" s="213" t="str">
        <f>A104</f>
        <v>Retail</v>
      </c>
      <c r="B108" s="213" t="str">
        <f>B104</f>
        <v>US Dollar Liquidity Fund</v>
      </c>
      <c r="C108" s="29" t="str">
        <f>C104</f>
        <v>USD</v>
      </c>
      <c r="D108" s="273">
        <f>D104</f>
        <v>6.7675000000000001</v>
      </c>
      <c r="E108" s="271">
        <v>0</v>
      </c>
      <c r="F108" s="271">
        <v>0</v>
      </c>
    </row>
    <row r="109" spans="1:6">
      <c r="A109" s="303"/>
      <c r="B109" s="303" t="s">
        <v>42</v>
      </c>
      <c r="C109" s="275"/>
      <c r="D109" s="276"/>
      <c r="E109" s="304"/>
      <c r="F109" s="304">
        <f>SUM(F100:F108)</f>
        <v>10078460.6000483</v>
      </c>
    </row>
    <row r="110" spans="1:6">
      <c r="A110" s="302"/>
      <c r="B110" s="302"/>
      <c r="C110" s="29"/>
      <c r="D110" s="273"/>
      <c r="E110" s="307"/>
      <c r="F110" s="307"/>
    </row>
    <row r="111" spans="1:6">
      <c r="A111" s="309"/>
      <c r="B111" s="322" t="str">
        <f>SCHEMESUM!A24</f>
        <v>Investment Solutions Strategic Global Fund (Jersey)</v>
      </c>
      <c r="C111" s="29"/>
      <c r="D111" s="273"/>
      <c r="E111" s="271"/>
      <c r="F111" s="271"/>
    </row>
    <row r="112" spans="1:6">
      <c r="A112" s="302"/>
      <c r="B112" s="302" t="s">
        <v>50</v>
      </c>
      <c r="C112" s="29"/>
      <c r="D112" s="273"/>
      <c r="E112" s="271"/>
      <c r="F112" s="271"/>
    </row>
    <row r="113" spans="1:6">
      <c r="A113" s="213" t="s">
        <v>50</v>
      </c>
      <c r="B113" s="213" t="s">
        <v>236</v>
      </c>
      <c r="C113" s="29" t="s">
        <v>8</v>
      </c>
      <c r="D113" s="273">
        <f>VLOOKUP(C113,Currencies,2,FALSE)</f>
        <v>6.7675000000000001</v>
      </c>
      <c r="E113" s="271">
        <v>2375289.7000000002</v>
      </c>
      <c r="F113" s="271">
        <v>16055770.73</v>
      </c>
    </row>
    <row r="114" spans="1:6">
      <c r="A114" s="213" t="s">
        <v>50</v>
      </c>
      <c r="B114" s="213" t="s">
        <v>237</v>
      </c>
      <c r="C114" s="29" t="s">
        <v>7</v>
      </c>
      <c r="D114" s="273">
        <f>VLOOKUP(C114,Currencies,2,FALSE)</f>
        <v>10.860484</v>
      </c>
      <c r="E114" s="271">
        <v>583352.68000000005</v>
      </c>
      <c r="F114" s="271">
        <v>6320684.6200000001</v>
      </c>
    </row>
    <row r="115" spans="1:6">
      <c r="A115" s="213" t="s">
        <v>50</v>
      </c>
      <c r="B115" s="213" t="s">
        <v>238</v>
      </c>
      <c r="C115" s="29" t="s">
        <v>8</v>
      </c>
      <c r="D115" s="273">
        <f>VLOOKUP(C115,Currencies,2,FALSE)</f>
        <v>6.7675000000000001</v>
      </c>
      <c r="E115" s="271">
        <v>1951087.95</v>
      </c>
      <c r="F115" s="271">
        <v>13188379</v>
      </c>
    </row>
    <row r="116" spans="1:6">
      <c r="A116" s="213" t="s">
        <v>50</v>
      </c>
      <c r="B116" s="213" t="s">
        <v>239</v>
      </c>
      <c r="C116" s="29" t="s">
        <v>15</v>
      </c>
      <c r="D116" s="273">
        <f>VLOOKUP(C116,Currencies,2,FALSE)</f>
        <v>9.5983452499999995</v>
      </c>
      <c r="E116" s="271">
        <v>1801561.06</v>
      </c>
      <c r="F116" s="271">
        <v>17281294.309999999</v>
      </c>
    </row>
    <row r="117" spans="1:6">
      <c r="A117" s="213" t="s">
        <v>50</v>
      </c>
      <c r="B117" s="213" t="s">
        <v>240</v>
      </c>
      <c r="C117" s="29" t="s">
        <v>7</v>
      </c>
      <c r="D117" s="273">
        <f>VLOOKUP(C117,Currencies,2,FALSE)</f>
        <v>10.860484</v>
      </c>
      <c r="E117" s="271">
        <v>2051710.45</v>
      </c>
      <c r="F117" s="271">
        <v>22230487.899999999</v>
      </c>
    </row>
    <row r="118" spans="1:6">
      <c r="A118" s="302"/>
      <c r="B118" s="302" t="s">
        <v>41</v>
      </c>
      <c r="C118" s="29"/>
      <c r="D118" s="273"/>
      <c r="E118" s="271"/>
      <c r="F118" s="271"/>
    </row>
    <row r="119" spans="1:6">
      <c r="A119" s="213" t="s">
        <v>41</v>
      </c>
      <c r="B119" s="213" t="s">
        <v>236</v>
      </c>
      <c r="C119" s="29" t="s">
        <v>8</v>
      </c>
      <c r="D119" s="273">
        <f>VLOOKUP(C119,Currencies,2,FALSE)</f>
        <v>6.7675000000000001</v>
      </c>
      <c r="E119" s="271">
        <v>1474351.11</v>
      </c>
      <c r="F119" s="271">
        <v>9965876.3300000001</v>
      </c>
    </row>
    <row r="120" spans="1:6">
      <c r="A120" s="213" t="s">
        <v>41</v>
      </c>
      <c r="B120" s="213" t="s">
        <v>237</v>
      </c>
      <c r="C120" s="29" t="s">
        <v>7</v>
      </c>
      <c r="D120" s="273">
        <f>VLOOKUP(C120,Currencies,2,FALSE)</f>
        <v>10.860484</v>
      </c>
      <c r="E120" s="271">
        <v>0</v>
      </c>
      <c r="F120" s="271">
        <v>0</v>
      </c>
    </row>
    <row r="121" spans="1:6">
      <c r="A121" s="213" t="s">
        <v>41</v>
      </c>
      <c r="B121" s="213" t="s">
        <v>238</v>
      </c>
      <c r="C121" s="29" t="s">
        <v>8</v>
      </c>
      <c r="D121" s="273">
        <f>VLOOKUP(C121,Currencies,2,FALSE)</f>
        <v>6.7675000000000001</v>
      </c>
      <c r="E121" s="271">
        <v>239886883.77000001</v>
      </c>
      <c r="F121" s="271">
        <v>1621515390.8399999</v>
      </c>
    </row>
    <row r="122" spans="1:6">
      <c r="A122" s="213" t="s">
        <v>41</v>
      </c>
      <c r="B122" s="213" t="s">
        <v>239</v>
      </c>
      <c r="C122" s="29" t="s">
        <v>15</v>
      </c>
      <c r="D122" s="273">
        <f>VLOOKUP(C122,Currencies,2,FALSE)</f>
        <v>9.5983452499999995</v>
      </c>
      <c r="E122" s="271">
        <v>37540751.469999999</v>
      </c>
      <c r="F122" s="271">
        <v>360105904.39999998</v>
      </c>
    </row>
    <row r="123" spans="1:6">
      <c r="A123" s="213" t="s">
        <v>41</v>
      </c>
      <c r="B123" s="213" t="s">
        <v>240</v>
      </c>
      <c r="C123" s="29" t="s">
        <v>8</v>
      </c>
      <c r="D123" s="273">
        <f>VLOOKUP(C123,Currencies,2,FALSE)</f>
        <v>6.7675000000000001</v>
      </c>
      <c r="E123" s="271">
        <v>14109081.560000001</v>
      </c>
      <c r="F123" s="271">
        <v>152873309.61000001</v>
      </c>
    </row>
    <row r="124" spans="1:6" s="299" customFormat="1">
      <c r="A124" s="303"/>
      <c r="B124" s="303" t="s">
        <v>42</v>
      </c>
      <c r="C124" s="289"/>
      <c r="D124" s="291"/>
      <c r="E124" s="304"/>
      <c r="F124" s="304">
        <f>SUM(F113:F123)</f>
        <v>2219537097.7400002</v>
      </c>
    </row>
    <row r="125" spans="1:6">
      <c r="A125" s="213"/>
      <c r="B125" s="213"/>
      <c r="C125" s="29"/>
      <c r="D125" s="168"/>
      <c r="E125" s="284"/>
      <c r="F125" s="284"/>
    </row>
    <row r="126" spans="1:6">
      <c r="A126" s="309"/>
      <c r="B126" s="322" t="str">
        <f>SCHEMESUM!A25</f>
        <v>Lloyds TSB Money Fund Ltd</v>
      </c>
      <c r="C126" s="29"/>
      <c r="D126" s="167"/>
      <c r="E126" s="307"/>
      <c r="F126" s="307"/>
    </row>
    <row r="127" spans="1:6">
      <c r="A127" s="302"/>
      <c r="B127" s="302" t="s">
        <v>50</v>
      </c>
      <c r="C127" s="29"/>
      <c r="D127" s="167"/>
      <c r="E127" s="307"/>
      <c r="F127" s="307"/>
    </row>
    <row r="128" spans="1:6">
      <c r="A128" s="213" t="s">
        <v>50</v>
      </c>
      <c r="B128" s="213" t="s">
        <v>211</v>
      </c>
      <c r="C128" s="29" t="s">
        <v>28</v>
      </c>
      <c r="D128" s="273">
        <f t="shared" ref="D128:D136" si="8">VLOOKUP(C128,Currencies,2,FALSE)</f>
        <v>7.0097765000000001</v>
      </c>
      <c r="E128" s="271">
        <v>9547</v>
      </c>
      <c r="F128" s="271">
        <v>67423.778099999996</v>
      </c>
    </row>
    <row r="129" spans="1:6">
      <c r="A129" s="213" t="s">
        <v>50</v>
      </c>
      <c r="B129" s="213" t="s">
        <v>220</v>
      </c>
      <c r="C129" s="29" t="s">
        <v>418</v>
      </c>
      <c r="D129" s="273">
        <f t="shared" si="8"/>
        <v>6.5759797500000001</v>
      </c>
      <c r="E129" s="271">
        <v>0</v>
      </c>
      <c r="F129" s="271">
        <v>0</v>
      </c>
    </row>
    <row r="130" spans="1:6">
      <c r="A130" s="213" t="s">
        <v>50</v>
      </c>
      <c r="B130" s="213" t="s">
        <v>212</v>
      </c>
      <c r="C130" s="29" t="s">
        <v>15</v>
      </c>
      <c r="D130" s="273">
        <f t="shared" si="8"/>
        <v>9.5983452499999995</v>
      </c>
      <c r="E130" s="284">
        <v>411765.06</v>
      </c>
      <c r="F130" s="284">
        <v>3990415.1964600002</v>
      </c>
    </row>
    <row r="131" spans="1:6">
      <c r="A131" s="213" t="s">
        <v>50</v>
      </c>
      <c r="B131" s="213" t="s">
        <v>221</v>
      </c>
      <c r="C131" s="29" t="s">
        <v>419</v>
      </c>
      <c r="D131" s="273">
        <f t="shared" si="8"/>
        <v>5.1696932499999999</v>
      </c>
      <c r="E131" s="271">
        <v>0</v>
      </c>
      <c r="F131" s="271">
        <v>0</v>
      </c>
    </row>
    <row r="132" spans="1:6">
      <c r="A132" s="213" t="s">
        <v>50</v>
      </c>
      <c r="B132" s="213" t="s">
        <v>213</v>
      </c>
      <c r="C132" s="29" t="s">
        <v>7</v>
      </c>
      <c r="D132" s="273">
        <f t="shared" si="8"/>
        <v>10.860484</v>
      </c>
      <c r="E132" s="284">
        <v>1454516.35</v>
      </c>
      <c r="F132" s="284">
        <v>15921863.225275002</v>
      </c>
    </row>
    <row r="133" spans="1:6">
      <c r="A133" s="213" t="s">
        <v>50</v>
      </c>
      <c r="B133" s="213" t="s">
        <v>222</v>
      </c>
      <c r="C133" s="29" t="s">
        <v>17</v>
      </c>
      <c r="D133" s="273">
        <f t="shared" si="8"/>
        <v>6.1969997499999998</v>
      </c>
      <c r="E133" s="271">
        <v>0</v>
      </c>
      <c r="F133" s="271">
        <v>0</v>
      </c>
    </row>
    <row r="134" spans="1:6">
      <c r="A134" s="213" t="s">
        <v>50</v>
      </c>
      <c r="B134" s="213" t="s">
        <v>214</v>
      </c>
      <c r="C134" s="29" t="s">
        <v>8</v>
      </c>
      <c r="D134" s="273">
        <f t="shared" si="8"/>
        <v>6.7675000000000001</v>
      </c>
      <c r="E134" s="284">
        <v>509115.79</v>
      </c>
      <c r="F134" s="284">
        <v>3476751.7299099998</v>
      </c>
    </row>
    <row r="135" spans="1:6">
      <c r="A135" s="213" t="s">
        <v>50</v>
      </c>
      <c r="B135" s="213" t="s">
        <v>215</v>
      </c>
      <c r="C135" s="29" t="s">
        <v>7</v>
      </c>
      <c r="D135" s="273">
        <f t="shared" si="8"/>
        <v>10.860484</v>
      </c>
      <c r="E135" s="271">
        <v>0</v>
      </c>
      <c r="F135" s="271">
        <v>0</v>
      </c>
    </row>
    <row r="136" spans="1:6">
      <c r="A136" s="213" t="s">
        <v>50</v>
      </c>
      <c r="B136" s="213" t="s">
        <v>216</v>
      </c>
      <c r="C136" s="29" t="s">
        <v>8</v>
      </c>
      <c r="D136" s="273">
        <f t="shared" si="8"/>
        <v>6.7675000000000001</v>
      </c>
      <c r="E136" s="271">
        <v>0</v>
      </c>
      <c r="F136" s="271">
        <v>0</v>
      </c>
    </row>
    <row r="137" spans="1:6">
      <c r="A137" s="213"/>
      <c r="B137" s="302" t="s">
        <v>41</v>
      </c>
      <c r="C137" s="29"/>
      <c r="D137" s="273"/>
      <c r="E137" s="271"/>
      <c r="F137" s="271"/>
    </row>
    <row r="138" spans="1:6">
      <c r="A138" s="213" t="s">
        <v>41</v>
      </c>
      <c r="B138" s="213" t="s">
        <v>217</v>
      </c>
      <c r="C138" s="29" t="s">
        <v>15</v>
      </c>
      <c r="D138" s="273">
        <f>VLOOKUP(C138,Currencies,2,FALSE)</f>
        <v>9.5983452499999995</v>
      </c>
      <c r="E138" s="271">
        <v>0</v>
      </c>
      <c r="F138" s="271">
        <v>0</v>
      </c>
    </row>
    <row r="139" spans="1:6">
      <c r="A139" s="213" t="s">
        <v>41</v>
      </c>
      <c r="B139" s="213" t="s">
        <v>218</v>
      </c>
      <c r="C139" s="29" t="s">
        <v>7</v>
      </c>
      <c r="D139" s="273">
        <f>VLOOKUP(C139,Currencies,2,FALSE)</f>
        <v>10.860484</v>
      </c>
      <c r="E139" s="271">
        <v>0</v>
      </c>
      <c r="F139" s="271">
        <v>0</v>
      </c>
    </row>
    <row r="140" spans="1:6">
      <c r="A140" s="213" t="s">
        <v>41</v>
      </c>
      <c r="B140" s="213" t="s">
        <v>219</v>
      </c>
      <c r="C140" s="29" t="s">
        <v>8</v>
      </c>
      <c r="D140" s="273">
        <f>VLOOKUP(C140,Currencies,2,FALSE)</f>
        <v>6.7675000000000001</v>
      </c>
      <c r="E140" s="271">
        <v>0</v>
      </c>
      <c r="F140" s="271">
        <v>0</v>
      </c>
    </row>
    <row r="141" spans="1:6" s="299" customFormat="1">
      <c r="A141" s="303"/>
      <c r="B141" s="303" t="s">
        <v>42</v>
      </c>
      <c r="C141" s="289"/>
      <c r="D141" s="291"/>
      <c r="E141" s="304"/>
      <c r="F141" s="304">
        <f>SUM(F128:F140)</f>
        <v>23456453.929745004</v>
      </c>
    </row>
    <row r="142" spans="1:6">
      <c r="A142" s="302"/>
      <c r="B142" s="302"/>
      <c r="C142" s="29"/>
      <c r="D142" s="167"/>
      <c r="E142" s="307"/>
      <c r="F142" s="307"/>
    </row>
    <row r="143" spans="1:6">
      <c r="A143" s="309"/>
      <c r="B143" s="322" t="str">
        <f>SCHEMESUM!A26</f>
        <v>Lloyds TSB Offshore Funds Ltd</v>
      </c>
      <c r="C143" s="29"/>
      <c r="D143" s="167"/>
      <c r="E143" s="307"/>
      <c r="F143" s="307"/>
    </row>
    <row r="144" spans="1:6">
      <c r="A144" s="302"/>
      <c r="B144" s="302" t="s">
        <v>50</v>
      </c>
      <c r="C144" s="29"/>
      <c r="D144" s="167"/>
      <c r="E144" s="307"/>
      <c r="F144" s="307"/>
    </row>
    <row r="145" spans="1:6">
      <c r="A145" s="213" t="s">
        <v>50</v>
      </c>
      <c r="B145" s="213" t="s">
        <v>223</v>
      </c>
      <c r="C145" s="29" t="s">
        <v>7</v>
      </c>
      <c r="D145" s="273">
        <f>VLOOKUP(C145,Currencies,2,FALSE)</f>
        <v>10.860484</v>
      </c>
      <c r="E145" s="284">
        <v>699344.49</v>
      </c>
      <c r="F145" s="284">
        <v>7655374.4597850004</v>
      </c>
    </row>
    <row r="146" spans="1:6">
      <c r="A146" s="213" t="s">
        <v>50</v>
      </c>
      <c r="B146" s="365" t="s">
        <v>435</v>
      </c>
      <c r="C146" s="29" t="s">
        <v>7</v>
      </c>
      <c r="D146" s="273">
        <f>VLOOKUP(C146,Currencies,2,FALSE)</f>
        <v>10.860484</v>
      </c>
      <c r="E146" s="284">
        <v>10108.41</v>
      </c>
      <c r="F146" s="284">
        <v>97960.601310000013</v>
      </c>
    </row>
    <row r="147" spans="1:6">
      <c r="A147" s="213" t="s">
        <v>50</v>
      </c>
      <c r="B147" s="213" t="s">
        <v>224</v>
      </c>
      <c r="C147" s="29" t="s">
        <v>7</v>
      </c>
      <c r="D147" s="273">
        <f>VLOOKUP(C147,Currencies,2,FALSE)</f>
        <v>10.860484</v>
      </c>
      <c r="E147" s="284">
        <v>30990.57</v>
      </c>
      <c r="F147" s="284">
        <v>339238.27450499998</v>
      </c>
    </row>
    <row r="148" spans="1:6">
      <c r="A148" s="213" t="s">
        <v>50</v>
      </c>
      <c r="B148" s="213" t="s">
        <v>225</v>
      </c>
      <c r="C148" s="29" t="s">
        <v>7</v>
      </c>
      <c r="D148" s="273">
        <f>VLOOKUP(C148,Currencies,2,FALSE)</f>
        <v>10.860484</v>
      </c>
      <c r="E148" s="271">
        <v>0</v>
      </c>
      <c r="F148" s="271">
        <v>0</v>
      </c>
    </row>
    <row r="149" spans="1:6">
      <c r="A149" s="303"/>
      <c r="B149" s="303" t="s">
        <v>42</v>
      </c>
      <c r="C149" s="289"/>
      <c r="D149" s="291"/>
      <c r="E149" s="304"/>
      <c r="F149" s="304">
        <f t="shared" ref="F149" si="9">SUM(F145:F148)</f>
        <v>8092573.3355999999</v>
      </c>
    </row>
    <row r="150" spans="1:6">
      <c r="A150" s="302"/>
      <c r="B150" s="302"/>
      <c r="C150" s="29"/>
      <c r="D150" s="167"/>
      <c r="E150" s="307"/>
      <c r="F150" s="307"/>
    </row>
    <row r="151" spans="1:6">
      <c r="A151" s="309"/>
      <c r="B151" s="322" t="str">
        <f>SCHEMESUM!A27</f>
        <v>Lloyds TSB Offshore Gilt Fund Ltd</v>
      </c>
      <c r="C151" s="29"/>
      <c r="D151" s="167"/>
      <c r="E151" s="307"/>
      <c r="F151" s="307"/>
    </row>
    <row r="152" spans="1:6">
      <c r="A152" s="302"/>
      <c r="B152" s="302" t="s">
        <v>50</v>
      </c>
      <c r="C152" s="29"/>
      <c r="D152" s="167"/>
      <c r="E152" s="307"/>
      <c r="F152" s="307"/>
    </row>
    <row r="153" spans="1:6">
      <c r="A153" s="213" t="s">
        <v>50</v>
      </c>
      <c r="B153" s="213" t="s">
        <v>210</v>
      </c>
      <c r="C153" s="29" t="s">
        <v>7</v>
      </c>
      <c r="D153" s="273">
        <f>VLOOKUP(C153,Currencies,2,FALSE)</f>
        <v>10.860484</v>
      </c>
      <c r="E153" s="284">
        <v>5404.28</v>
      </c>
      <c r="F153" s="284">
        <v>59157.95102</v>
      </c>
    </row>
    <row r="154" spans="1:6" s="299" customFormat="1">
      <c r="A154" s="303"/>
      <c r="B154" s="303" t="s">
        <v>42</v>
      </c>
      <c r="C154" s="289"/>
      <c r="D154" s="291"/>
      <c r="E154" s="304"/>
      <c r="F154" s="304">
        <f t="shared" ref="F154" si="10">SUM(F153:F153)</f>
        <v>59157.95102</v>
      </c>
    </row>
    <row r="155" spans="1:6" s="299" customFormat="1">
      <c r="A155" s="302"/>
      <c r="B155" s="302"/>
      <c r="C155" s="5"/>
      <c r="D155" s="169"/>
      <c r="E155" s="307"/>
      <c r="F155" s="307"/>
    </row>
    <row r="156" spans="1:6" s="170" customFormat="1" ht="12" customHeight="1">
      <c r="A156" s="270"/>
      <c r="B156" s="324" t="str">
        <f>SCHEMESUM!A30</f>
        <v>M&amp;G Investment Funds (3)</v>
      </c>
      <c r="C156" s="29"/>
      <c r="D156" s="273"/>
      <c r="E156" s="271"/>
      <c r="F156" s="271"/>
    </row>
    <row r="157" spans="1:6" s="170" customFormat="1" ht="12" customHeight="1">
      <c r="A157" s="272"/>
      <c r="B157" s="272" t="s">
        <v>50</v>
      </c>
      <c r="C157" s="29"/>
      <c r="D157" s="273"/>
      <c r="E157" s="271"/>
      <c r="F157" s="271"/>
    </row>
    <row r="158" spans="1:6" s="170" customFormat="1" ht="12" customHeight="1">
      <c r="A158" s="209" t="s">
        <v>50</v>
      </c>
      <c r="B158" s="209" t="s">
        <v>365</v>
      </c>
      <c r="C158" s="29" t="s">
        <v>7</v>
      </c>
      <c r="D158" s="273">
        <f>VLOOKUP(C158,Currencies,2,FALSE)</f>
        <v>10.860484</v>
      </c>
      <c r="E158" s="271">
        <v>260092.650536</v>
      </c>
      <c r="F158" s="271">
        <v>2818676.0723887389</v>
      </c>
    </row>
    <row r="159" spans="1:6" s="299" customFormat="1">
      <c r="A159" s="303"/>
      <c r="B159" s="303" t="s">
        <v>42</v>
      </c>
      <c r="C159" s="289"/>
      <c r="D159" s="291"/>
      <c r="E159" s="304"/>
      <c r="F159" s="304">
        <f>SUM(F156:F158)</f>
        <v>2818676.0723887389</v>
      </c>
    </row>
    <row r="160" spans="1:6" s="299" customFormat="1">
      <c r="A160" s="302"/>
      <c r="B160" s="302"/>
      <c r="C160" s="5"/>
      <c r="D160" s="169"/>
      <c r="E160" s="307"/>
      <c r="F160" s="307"/>
    </row>
    <row r="161" spans="1:6" s="299" customFormat="1">
      <c r="A161" s="309"/>
      <c r="B161" s="322" t="str">
        <f>SCHEMESUM!A33</f>
        <v>Melville Douglas Income Fund Ltd</v>
      </c>
      <c r="C161" s="29"/>
      <c r="D161" s="273"/>
      <c r="E161" s="307"/>
      <c r="F161" s="307"/>
    </row>
    <row r="162" spans="1:6" s="299" customFormat="1">
      <c r="A162" s="302"/>
      <c r="B162" s="302" t="s">
        <v>50</v>
      </c>
      <c r="C162" s="29"/>
      <c r="D162" s="273"/>
      <c r="E162" s="307"/>
      <c r="F162" s="307"/>
    </row>
    <row r="163" spans="1:6" s="299" customFormat="1">
      <c r="A163" s="213" t="s">
        <v>50</v>
      </c>
      <c r="B163" s="213" t="s">
        <v>130</v>
      </c>
      <c r="C163" s="29" t="s">
        <v>15</v>
      </c>
      <c r="D163" s="273">
        <f>VLOOKUP(C163,Currencies,2,FALSE)</f>
        <v>9.5983452499999995</v>
      </c>
      <c r="E163" s="284">
        <v>7240067.5899999999</v>
      </c>
      <c r="F163" s="284">
        <v>69335231.282393992</v>
      </c>
    </row>
    <row r="164" spans="1:6" s="299" customFormat="1">
      <c r="A164" s="213" t="s">
        <v>50</v>
      </c>
      <c r="B164" s="213" t="s">
        <v>131</v>
      </c>
      <c r="C164" s="29" t="s">
        <v>7</v>
      </c>
      <c r="D164" s="273">
        <f>VLOOKUP(C164,Currencies,2,FALSE)</f>
        <v>10.860484</v>
      </c>
      <c r="E164" s="284">
        <v>9264241.6999999993</v>
      </c>
      <c r="F164" s="284">
        <v>100398440.15123999</v>
      </c>
    </row>
    <row r="165" spans="1:6" s="299" customFormat="1">
      <c r="A165" s="213" t="s">
        <v>50</v>
      </c>
      <c r="B165" s="213" t="s">
        <v>132</v>
      </c>
      <c r="C165" s="29" t="s">
        <v>8</v>
      </c>
      <c r="D165" s="273">
        <f>VLOOKUP(C165,Currencies,2,FALSE)</f>
        <v>6.7675000000000001</v>
      </c>
      <c r="E165" s="284">
        <v>66357623.229999997</v>
      </c>
      <c r="F165" s="284">
        <v>448059943.57360601</v>
      </c>
    </row>
    <row r="166" spans="1:6" s="299" customFormat="1">
      <c r="A166" s="303"/>
      <c r="B166" s="303" t="s">
        <v>42</v>
      </c>
      <c r="C166" s="289"/>
      <c r="D166" s="290"/>
      <c r="E166" s="304"/>
      <c r="F166" s="304">
        <f t="shared" ref="F166" si="11">SUM(F163:F165)</f>
        <v>617793615.00724006</v>
      </c>
    </row>
    <row r="167" spans="1:6">
      <c r="A167" s="213"/>
      <c r="B167" s="213"/>
      <c r="C167" s="29"/>
      <c r="D167" s="168"/>
      <c r="E167" s="339"/>
      <c r="F167" s="284"/>
    </row>
    <row r="168" spans="1:6">
      <c r="A168" s="309"/>
      <c r="B168" s="322" t="str">
        <f>SCHEMESUM!A34</f>
        <v>Nedgroup Investments Funds Plc (Isle Of Man)</v>
      </c>
      <c r="C168" s="29"/>
      <c r="D168" s="168"/>
      <c r="E168" s="284"/>
      <c r="F168" s="284"/>
    </row>
    <row r="169" spans="1:6">
      <c r="A169" s="302"/>
      <c r="B169" s="302" t="s">
        <v>50</v>
      </c>
      <c r="C169" s="29"/>
      <c r="D169" s="168"/>
      <c r="E169" s="284"/>
      <c r="F169" s="284"/>
    </row>
    <row r="170" spans="1:6">
      <c r="A170" s="213" t="s">
        <v>50</v>
      </c>
      <c r="B170" s="213" t="s">
        <v>384</v>
      </c>
      <c r="C170" s="29" t="s">
        <v>8</v>
      </c>
      <c r="D170" s="273">
        <f>VLOOKUP(C170,Currencies,2,FALSE)</f>
        <v>6.7675000000000001</v>
      </c>
      <c r="E170" s="271">
        <v>26994206.48</v>
      </c>
      <c r="F170" s="271">
        <v>182750777.8696</v>
      </c>
    </row>
    <row r="171" spans="1:6">
      <c r="A171" s="213" t="s">
        <v>50</v>
      </c>
      <c r="B171" s="213" t="s">
        <v>385</v>
      </c>
      <c r="C171" s="29" t="s">
        <v>7</v>
      </c>
      <c r="D171" s="273">
        <f>VLOOKUP(C171,Currencies,2,FALSE)</f>
        <v>10.860484</v>
      </c>
      <c r="E171" s="271">
        <v>10013075.02</v>
      </c>
      <c r="F171" s="271">
        <v>108909032.83468363</v>
      </c>
    </row>
    <row r="172" spans="1:6">
      <c r="A172" s="213" t="s">
        <v>50</v>
      </c>
      <c r="B172" s="213" t="s">
        <v>386</v>
      </c>
      <c r="C172" s="29" t="s">
        <v>15</v>
      </c>
      <c r="D172" s="273">
        <f>VLOOKUP(C172,Currencies,2,FALSE)</f>
        <v>9.5983452499999995</v>
      </c>
      <c r="E172" s="271">
        <v>14122080.76</v>
      </c>
      <c r="F172" s="271">
        <v>135761211.17818397</v>
      </c>
    </row>
    <row r="173" spans="1:6">
      <c r="A173" s="213" t="s">
        <v>50</v>
      </c>
      <c r="B173" s="213" t="s">
        <v>293</v>
      </c>
      <c r="C173" s="29" t="s">
        <v>8</v>
      </c>
      <c r="D173" s="273">
        <f>VLOOKUP(C173,Currencies,2,FALSE)</f>
        <v>6.7675000000000001</v>
      </c>
      <c r="E173" s="271">
        <v>0</v>
      </c>
      <c r="F173" s="271">
        <v>0</v>
      </c>
    </row>
    <row r="174" spans="1:6" s="299" customFormat="1">
      <c r="A174" s="303"/>
      <c r="B174" s="303" t="s">
        <v>42</v>
      </c>
      <c r="C174" s="289"/>
      <c r="D174" s="291"/>
      <c r="E174" s="304"/>
      <c r="F174" s="304">
        <f>SUM(F170:F173)</f>
        <v>427421021.88246757</v>
      </c>
    </row>
    <row r="175" spans="1:6" s="299" customFormat="1">
      <c r="A175" s="302"/>
      <c r="B175" s="302"/>
      <c r="C175" s="5"/>
      <c r="D175" s="169"/>
      <c r="E175" s="307"/>
      <c r="F175" s="307"/>
    </row>
    <row r="176" spans="1:6">
      <c r="A176" s="309"/>
      <c r="B176" s="322" t="str">
        <f>SCHEMESUM!A35</f>
        <v>Oasis Crescent Global Investment Fund (Ireland) Plc</v>
      </c>
      <c r="C176" s="29"/>
      <c r="D176" s="168"/>
      <c r="E176" s="284"/>
      <c r="F176" s="284"/>
    </row>
    <row r="177" spans="1:6">
      <c r="A177" s="302"/>
      <c r="B177" s="302" t="s">
        <v>50</v>
      </c>
      <c r="C177" s="29"/>
      <c r="D177" s="168"/>
      <c r="E177" s="284"/>
      <c r="F177" s="284"/>
    </row>
    <row r="178" spans="1:6">
      <c r="A178" s="213" t="s">
        <v>50</v>
      </c>
      <c r="B178" s="213" t="s">
        <v>436</v>
      </c>
      <c r="C178" s="29" t="s">
        <v>8</v>
      </c>
      <c r="D178" s="273">
        <f>VLOOKUP(C178,Currencies,2,FALSE)</f>
        <v>6.7675000000000001</v>
      </c>
      <c r="E178" s="284">
        <v>0</v>
      </c>
      <c r="F178" s="284">
        <v>0</v>
      </c>
    </row>
    <row r="179" spans="1:6">
      <c r="A179" s="213"/>
      <c r="B179" s="302" t="s">
        <v>41</v>
      </c>
      <c r="C179" s="29"/>
      <c r="D179" s="273"/>
      <c r="E179" s="284"/>
      <c r="F179" s="284"/>
    </row>
    <row r="180" spans="1:6">
      <c r="A180" s="213" t="s">
        <v>41</v>
      </c>
      <c r="B180" s="213" t="str">
        <f>B178</f>
        <v>Oasis Crescent Global Income Fund</v>
      </c>
      <c r="C180" s="29" t="str">
        <f>C178</f>
        <v>USD</v>
      </c>
      <c r="D180" s="273">
        <f>D178</f>
        <v>6.7675000000000001</v>
      </c>
      <c r="E180" s="271">
        <v>9943000.0510249957</v>
      </c>
      <c r="F180" s="271">
        <v>67308144.545408607</v>
      </c>
    </row>
    <row r="181" spans="1:6" s="299" customFormat="1">
      <c r="A181" s="303"/>
      <c r="B181" s="303" t="s">
        <v>42</v>
      </c>
      <c r="C181" s="275"/>
      <c r="D181" s="276"/>
      <c r="E181" s="304"/>
      <c r="F181" s="304">
        <f>SUM(F178:F180)</f>
        <v>67308144.545408607</v>
      </c>
    </row>
    <row r="182" spans="1:6" s="299" customFormat="1">
      <c r="A182" s="302"/>
      <c r="B182" s="302"/>
      <c r="C182" s="5"/>
      <c r="D182" s="169"/>
      <c r="E182" s="307"/>
      <c r="F182" s="307"/>
    </row>
    <row r="183" spans="1:6">
      <c r="A183" s="309"/>
      <c r="B183" s="322" t="str">
        <f>SCHEMESUM!A36</f>
        <v>Oasis Global Investment Fund (Ireland) Plc</v>
      </c>
      <c r="C183" s="29"/>
      <c r="D183" s="168"/>
      <c r="E183" s="284"/>
      <c r="F183" s="284"/>
    </row>
    <row r="184" spans="1:6">
      <c r="A184" s="302"/>
      <c r="B184" s="302" t="s">
        <v>50</v>
      </c>
      <c r="C184" s="29"/>
      <c r="D184" s="168"/>
      <c r="E184" s="284"/>
      <c r="F184" s="284"/>
    </row>
    <row r="185" spans="1:6">
      <c r="A185" s="213" t="s">
        <v>50</v>
      </c>
      <c r="B185" s="213" t="s">
        <v>437</v>
      </c>
      <c r="C185" s="29" t="s">
        <v>8</v>
      </c>
      <c r="D185" s="273">
        <f>VLOOKUP(C185,Currencies,2,FALSE)</f>
        <v>6.7675000000000001</v>
      </c>
      <c r="E185" s="284">
        <v>0</v>
      </c>
      <c r="F185" s="284">
        <v>0</v>
      </c>
    </row>
    <row r="186" spans="1:6">
      <c r="A186" s="213"/>
      <c r="B186" s="302" t="s">
        <v>41</v>
      </c>
      <c r="C186" s="29"/>
      <c r="D186" s="273"/>
      <c r="E186" s="284"/>
      <c r="F186" s="284"/>
    </row>
    <row r="187" spans="1:6">
      <c r="A187" s="213" t="s">
        <v>41</v>
      </c>
      <c r="B187" s="213" t="str">
        <f>B185</f>
        <v>Oasis Global Money Market Fund</v>
      </c>
      <c r="C187" s="29" t="str">
        <f>C185</f>
        <v>USD</v>
      </c>
      <c r="D187" s="273">
        <f>D185</f>
        <v>6.7675000000000001</v>
      </c>
      <c r="E187" s="271">
        <v>8988452.9000000004</v>
      </c>
      <c r="F187" s="271">
        <v>60846433.06126</v>
      </c>
    </row>
    <row r="188" spans="1:6" s="299" customFormat="1">
      <c r="A188" s="303"/>
      <c r="B188" s="303" t="s">
        <v>42</v>
      </c>
      <c r="C188" s="275"/>
      <c r="D188" s="276"/>
      <c r="E188" s="304"/>
      <c r="F188" s="304">
        <f>SUM(F185:F187)</f>
        <v>60846433.06126</v>
      </c>
    </row>
    <row r="189" spans="1:6" s="299" customFormat="1">
      <c r="A189" s="302"/>
      <c r="B189" s="302"/>
      <c r="C189" s="5"/>
      <c r="D189" s="169"/>
      <c r="E189" s="307"/>
      <c r="F189" s="307"/>
    </row>
    <row r="190" spans="1:6">
      <c r="A190" s="309"/>
      <c r="B190" s="322" t="str">
        <f>SCHEMESUM!A40</f>
        <v>Prescient Global Funds Plc (Ireland)</v>
      </c>
      <c r="C190" s="29"/>
      <c r="D190" s="168"/>
      <c r="E190" s="284"/>
      <c r="F190" s="284"/>
    </row>
    <row r="191" spans="1:6">
      <c r="A191" s="302"/>
      <c r="B191" s="302" t="s">
        <v>50</v>
      </c>
      <c r="C191" s="29"/>
      <c r="D191" s="168"/>
      <c r="E191" s="284"/>
      <c r="F191" s="284"/>
    </row>
    <row r="192" spans="1:6">
      <c r="A192" s="213" t="s">
        <v>50</v>
      </c>
      <c r="B192" s="213" t="s">
        <v>294</v>
      </c>
      <c r="C192" s="29" t="s">
        <v>8</v>
      </c>
      <c r="D192" s="273">
        <f>VLOOKUP(C192,Currencies,2,FALSE)</f>
        <v>6.7675000000000001</v>
      </c>
      <c r="E192" s="284">
        <v>0</v>
      </c>
      <c r="F192" s="284">
        <v>0</v>
      </c>
    </row>
    <row r="193" spans="1:6">
      <c r="A193" s="213"/>
      <c r="B193" s="302" t="s">
        <v>41</v>
      </c>
      <c r="C193" s="29"/>
      <c r="D193" s="273"/>
      <c r="E193" s="284"/>
      <c r="F193" s="284"/>
    </row>
    <row r="194" spans="1:6">
      <c r="A194" s="213" t="s">
        <v>41</v>
      </c>
      <c r="B194" s="213" t="str">
        <f>B192</f>
        <v>Prescient Global Income Fund</v>
      </c>
      <c r="C194" s="29" t="str">
        <f>C192</f>
        <v>USD</v>
      </c>
      <c r="D194" s="273">
        <f>D192</f>
        <v>6.7675000000000001</v>
      </c>
      <c r="E194" s="271">
        <v>113435504.56000002</v>
      </c>
      <c r="F194" s="271">
        <v>767933397.82225668</v>
      </c>
    </row>
    <row r="195" spans="1:6" s="299" customFormat="1">
      <c r="A195" s="303"/>
      <c r="B195" s="303" t="s">
        <v>42</v>
      </c>
      <c r="C195" s="275"/>
      <c r="D195" s="276"/>
      <c r="E195" s="304"/>
      <c r="F195" s="304">
        <f>SUM(F192:F194)</f>
        <v>767933397.82225668</v>
      </c>
    </row>
    <row r="196" spans="1:6" s="299" customFormat="1">
      <c r="A196" s="302"/>
      <c r="B196" s="302"/>
      <c r="C196" s="29"/>
      <c r="D196" s="273"/>
      <c r="E196" s="340"/>
      <c r="F196" s="307"/>
    </row>
    <row r="197" spans="1:6">
      <c r="A197" s="309"/>
      <c r="B197" s="322" t="str">
        <f>SCHEMESUM!A41</f>
        <v>Prudential International Unit Trusts (UK)</v>
      </c>
      <c r="C197" s="29"/>
      <c r="D197" s="168"/>
      <c r="E197" s="284"/>
      <c r="F197" s="284"/>
    </row>
    <row r="198" spans="1:6">
      <c r="A198" s="302"/>
      <c r="B198" s="302" t="s">
        <v>50</v>
      </c>
      <c r="C198" s="29"/>
      <c r="D198" s="168"/>
      <c r="E198" s="284"/>
      <c r="F198" s="284"/>
    </row>
    <row r="199" spans="1:6">
      <c r="A199" s="213" t="s">
        <v>50</v>
      </c>
      <c r="B199" s="213" t="s">
        <v>198</v>
      </c>
      <c r="C199" s="29" t="s">
        <v>7</v>
      </c>
      <c r="D199" s="273">
        <f>VLOOKUP(C199,Currencies,2,FALSE)</f>
        <v>10.860484</v>
      </c>
      <c r="E199" s="284">
        <v>699444.44192400004</v>
      </c>
      <c r="F199" s="284">
        <v>7580019.3060187725</v>
      </c>
    </row>
    <row r="200" spans="1:6">
      <c r="A200" s="303"/>
      <c r="B200" s="303" t="s">
        <v>42</v>
      </c>
      <c r="C200" s="275"/>
      <c r="D200" s="276"/>
      <c r="E200" s="304"/>
      <c r="F200" s="304">
        <f t="shared" ref="F200" si="12">SUM(F199:F199)</f>
        <v>7580019.3060187725</v>
      </c>
    </row>
    <row r="201" spans="1:6">
      <c r="A201" s="213"/>
      <c r="B201" s="213"/>
      <c r="C201" s="29"/>
      <c r="D201" s="168"/>
      <c r="E201" s="284"/>
      <c r="F201" s="284"/>
    </row>
    <row r="202" spans="1:6">
      <c r="A202" s="309"/>
      <c r="B202" s="322" t="str">
        <f>SCHEMESUM!A43</f>
        <v>PSG International Portfolio Fund</v>
      </c>
      <c r="C202" s="29"/>
      <c r="D202" s="168"/>
      <c r="E202" s="284"/>
      <c r="F202" s="284"/>
    </row>
    <row r="203" spans="1:6">
      <c r="A203" s="302"/>
      <c r="B203" s="302" t="s">
        <v>50</v>
      </c>
      <c r="C203" s="29"/>
      <c r="D203" s="168"/>
      <c r="E203" s="284"/>
      <c r="F203" s="284"/>
    </row>
    <row r="204" spans="1:6">
      <c r="A204" s="213" t="s">
        <v>50</v>
      </c>
      <c r="B204" s="213" t="s">
        <v>367</v>
      </c>
      <c r="C204" s="29" t="s">
        <v>7</v>
      </c>
      <c r="D204" s="273">
        <f>VLOOKUP(C204,Currencies,2,FALSE)</f>
        <v>10.860484</v>
      </c>
      <c r="E204" s="337">
        <v>793603.03</v>
      </c>
      <c r="F204" s="337">
        <v>8691699.1051659994</v>
      </c>
    </row>
    <row r="205" spans="1:6">
      <c r="A205" s="302"/>
      <c r="B205" s="302" t="s">
        <v>41</v>
      </c>
      <c r="C205" s="29"/>
      <c r="D205" s="273"/>
      <c r="E205" s="284"/>
      <c r="F205" s="284"/>
    </row>
    <row r="206" spans="1:6">
      <c r="A206" s="213" t="s">
        <v>41</v>
      </c>
      <c r="B206" s="213" t="str">
        <f>B204</f>
        <v>PSG Alphen  Sterling Cash Fund</v>
      </c>
      <c r="C206" s="29" t="s">
        <v>7</v>
      </c>
      <c r="D206" s="273">
        <f>VLOOKUP(C206,Currencies,2,FALSE)</f>
        <v>10.860484</v>
      </c>
      <c r="E206" s="337">
        <v>395070.13</v>
      </c>
      <c r="F206" s="337">
        <v>4326887.0777859995</v>
      </c>
    </row>
    <row r="207" spans="1:6">
      <c r="A207" s="303"/>
      <c r="B207" s="303" t="s">
        <v>42</v>
      </c>
      <c r="C207" s="275"/>
      <c r="D207" s="276"/>
      <c r="E207" s="304"/>
      <c r="F207" s="304">
        <f>SUM(F204:F206)</f>
        <v>13018586.182951998</v>
      </c>
    </row>
    <row r="208" spans="1:6">
      <c r="A208" s="302"/>
      <c r="B208" s="302"/>
      <c r="C208" s="29"/>
      <c r="D208" s="167"/>
      <c r="E208" s="307"/>
      <c r="F208" s="307"/>
    </row>
    <row r="209" spans="1:6">
      <c r="A209" s="309"/>
      <c r="B209" s="190" t="str">
        <f>SCHEMESUM!A47</f>
        <v>Sanlam Universal Funds Plc (Ireland)</v>
      </c>
      <c r="C209" s="29"/>
      <c r="D209" s="168"/>
      <c r="E209" s="284"/>
      <c r="F209" s="284"/>
    </row>
    <row r="210" spans="1:6">
      <c r="A210" s="302"/>
      <c r="B210" s="302" t="s">
        <v>50</v>
      </c>
      <c r="C210" s="29"/>
      <c r="D210" s="168"/>
      <c r="E210" s="284"/>
      <c r="F210" s="284"/>
    </row>
    <row r="211" spans="1:6">
      <c r="A211" s="213" t="s">
        <v>50</v>
      </c>
      <c r="B211" s="213" t="s">
        <v>168</v>
      </c>
      <c r="C211" s="29" t="s">
        <v>15</v>
      </c>
      <c r="D211" s="273">
        <f>VLOOKUP(C211,Currencies,2,FALSE)</f>
        <v>9.5983452499999995</v>
      </c>
      <c r="E211" s="284">
        <v>72.92</v>
      </c>
      <c r="F211" s="271">
        <v>729.19999999999993</v>
      </c>
    </row>
    <row r="212" spans="1:6">
      <c r="A212" s="213" t="s">
        <v>50</v>
      </c>
      <c r="B212" s="213" t="s">
        <v>169</v>
      </c>
      <c r="C212" s="29" t="s">
        <v>7</v>
      </c>
      <c r="D212" s="273">
        <f>VLOOKUP(C212,Currencies,2,FALSE)</f>
        <v>10.860484</v>
      </c>
      <c r="E212" s="284">
        <v>63882.62</v>
      </c>
      <c r="F212" s="271">
        <v>709806.88888888899</v>
      </c>
    </row>
    <row r="213" spans="1:6">
      <c r="A213" s="213" t="s">
        <v>50</v>
      </c>
      <c r="B213" s="213" t="s">
        <v>172</v>
      </c>
      <c r="C213" s="29" t="s">
        <v>8</v>
      </c>
      <c r="D213" s="273">
        <f>VLOOKUP(C213,Currencies,2,FALSE)</f>
        <v>6.7675000000000001</v>
      </c>
      <c r="E213" s="284">
        <v>123942.66</v>
      </c>
      <c r="F213" s="271">
        <v>826284.4</v>
      </c>
    </row>
    <row r="214" spans="1:6">
      <c r="A214" s="213" t="s">
        <v>50</v>
      </c>
      <c r="B214" s="213" t="s">
        <v>174</v>
      </c>
      <c r="C214" s="29" t="s">
        <v>8</v>
      </c>
      <c r="D214" s="273">
        <f>VLOOKUP(C214,Currencies,2,FALSE)</f>
        <v>6.7675000000000001</v>
      </c>
      <c r="E214" s="284">
        <v>134017.38</v>
      </c>
      <c r="F214" s="271">
        <v>893449.20000000007</v>
      </c>
    </row>
    <row r="215" spans="1:6">
      <c r="A215" s="302"/>
      <c r="B215" s="302" t="s">
        <v>41</v>
      </c>
      <c r="C215" s="29"/>
      <c r="D215" s="273"/>
      <c r="E215" s="284"/>
      <c r="F215" s="284"/>
    </row>
    <row r="216" spans="1:6">
      <c r="A216" s="213" t="s">
        <v>41</v>
      </c>
      <c r="B216" s="213" t="s">
        <v>168</v>
      </c>
      <c r="C216" s="29" t="s">
        <v>15</v>
      </c>
      <c r="D216" s="273">
        <f>VLOOKUP(C216,Currencies,2,FALSE)</f>
        <v>9.5983452499999995</v>
      </c>
      <c r="E216" s="284">
        <v>10862143.390000001</v>
      </c>
      <c r="F216" s="271">
        <v>108621433.89999999</v>
      </c>
    </row>
    <row r="217" spans="1:6">
      <c r="A217" s="213" t="s">
        <v>41</v>
      </c>
      <c r="B217" s="213" t="s">
        <v>169</v>
      </c>
      <c r="C217" s="29" t="s">
        <v>7</v>
      </c>
      <c r="D217" s="273">
        <f>VLOOKUP(C217,Currencies,2,FALSE)</f>
        <v>10.860484</v>
      </c>
      <c r="E217" s="284">
        <v>4391670.96</v>
      </c>
      <c r="F217" s="271">
        <v>48796344</v>
      </c>
    </row>
    <row r="218" spans="1:6">
      <c r="A218" s="213" t="s">
        <v>41</v>
      </c>
      <c r="B218" s="213" t="s">
        <v>172</v>
      </c>
      <c r="C218" s="29" t="s">
        <v>8</v>
      </c>
      <c r="D218" s="273">
        <f>VLOOKUP(C218,Currencies,2,FALSE)</f>
        <v>6.7675000000000001</v>
      </c>
      <c r="E218" s="284">
        <v>319786485.10000002</v>
      </c>
      <c r="F218" s="271">
        <v>2131909900.6666667</v>
      </c>
    </row>
    <row r="219" spans="1:6">
      <c r="A219" s="213" t="s">
        <v>41</v>
      </c>
      <c r="B219" s="213" t="s">
        <v>174</v>
      </c>
      <c r="C219" s="29" t="s">
        <v>8</v>
      </c>
      <c r="D219" s="273">
        <f>VLOOKUP(C219,Currencies,2,FALSE)</f>
        <v>6.7675000000000001</v>
      </c>
      <c r="E219" s="311">
        <v>4391670.96</v>
      </c>
      <c r="F219" s="271">
        <v>48796344</v>
      </c>
    </row>
    <row r="220" spans="1:6">
      <c r="A220" s="303"/>
      <c r="B220" s="303" t="s">
        <v>42</v>
      </c>
      <c r="C220" s="275"/>
      <c r="D220" s="276"/>
      <c r="E220" s="304"/>
      <c r="F220" s="304">
        <f t="shared" ref="F220" si="13">SUM(F211:F219)</f>
        <v>2340554292.2555556</v>
      </c>
    </row>
    <row r="221" spans="1:6">
      <c r="A221" s="213"/>
      <c r="B221" s="213"/>
      <c r="C221" s="29"/>
      <c r="D221" s="168"/>
      <c r="E221" s="284"/>
      <c r="F221" s="284"/>
    </row>
    <row r="222" spans="1:6">
      <c r="A222" s="309"/>
      <c r="B222" s="190" t="str">
        <f>SCHEMESUM!A49</f>
        <v>Sarasin Funds (Guernsey)</v>
      </c>
      <c r="C222" s="29"/>
      <c r="D222" s="168"/>
      <c r="E222" s="284"/>
      <c r="F222" s="284"/>
    </row>
    <row r="223" spans="1:6">
      <c r="A223" s="302"/>
      <c r="B223" s="302" t="s">
        <v>50</v>
      </c>
      <c r="C223" s="29"/>
      <c r="D223" s="168"/>
      <c r="E223" s="284"/>
      <c r="F223" s="284"/>
    </row>
    <row r="224" spans="1:6">
      <c r="A224" s="213" t="s">
        <v>50</v>
      </c>
      <c r="B224" s="365" t="s">
        <v>457</v>
      </c>
      <c r="C224" s="29" t="s">
        <v>7</v>
      </c>
      <c r="D224" s="273">
        <f>VLOOKUP(C224,Currencies,2,FALSE)</f>
        <v>10.860484</v>
      </c>
      <c r="E224" s="284">
        <v>584578.04</v>
      </c>
      <c r="F224" s="284">
        <v>6356175.4867240014</v>
      </c>
    </row>
    <row r="225" spans="1:6">
      <c r="A225" s="302"/>
      <c r="B225" s="302" t="s">
        <v>41</v>
      </c>
      <c r="C225" s="29"/>
      <c r="D225" s="168"/>
      <c r="E225" s="284"/>
      <c r="F225" s="284"/>
    </row>
    <row r="226" spans="1:6">
      <c r="A226" s="213" t="s">
        <v>41</v>
      </c>
      <c r="B226" s="213" t="str">
        <f>B224</f>
        <v>Sarasin CI GlobalSar - Income (GBP)</v>
      </c>
      <c r="C226" s="29" t="s">
        <v>7</v>
      </c>
      <c r="D226" s="273">
        <f>VLOOKUP(C226,Currencies,2,FALSE)</f>
        <v>10.860484</v>
      </c>
      <c r="E226" s="284">
        <v>9574499.9199999999</v>
      </c>
      <c r="F226" s="284">
        <v>104104495.080152</v>
      </c>
    </row>
    <row r="227" spans="1:6">
      <c r="A227" s="303"/>
      <c r="B227" s="303" t="s">
        <v>42</v>
      </c>
      <c r="C227" s="275"/>
      <c r="D227" s="276"/>
      <c r="E227" s="304"/>
      <c r="F227" s="304">
        <f t="shared" ref="F227" si="14">SUM(F224:F226)</f>
        <v>110460670.56687601</v>
      </c>
    </row>
    <row r="228" spans="1:6">
      <c r="A228" s="213"/>
      <c r="B228" s="213"/>
      <c r="C228" s="29"/>
      <c r="D228" s="168"/>
      <c r="E228" s="284"/>
      <c r="F228" s="284"/>
    </row>
    <row r="229" spans="1:6">
      <c r="A229" s="309"/>
      <c r="B229" s="190" t="str">
        <f>SCHEMESUM!A52</f>
        <v>Stanlib Funds Limited</v>
      </c>
      <c r="C229" s="29"/>
      <c r="D229" s="167"/>
      <c r="E229" s="307"/>
      <c r="F229" s="307"/>
    </row>
    <row r="230" spans="1:6">
      <c r="A230" s="302"/>
      <c r="B230" s="302" t="s">
        <v>50</v>
      </c>
      <c r="C230" s="29"/>
      <c r="D230" s="167"/>
      <c r="E230" s="307"/>
      <c r="F230" s="307"/>
    </row>
    <row r="231" spans="1:6">
      <c r="A231" s="213" t="s">
        <v>41</v>
      </c>
      <c r="B231" s="209" t="s">
        <v>308</v>
      </c>
      <c r="C231" s="29" t="s">
        <v>8</v>
      </c>
      <c r="D231" s="273">
        <f>VLOOKUP(C231,Currencies,2,FALSE)</f>
        <v>6.7675000000000001</v>
      </c>
      <c r="E231" s="271">
        <v>36096.43</v>
      </c>
      <c r="F231" s="271">
        <v>243730.31464600001</v>
      </c>
    </row>
    <row r="232" spans="1:6">
      <c r="A232" s="213" t="s">
        <v>41</v>
      </c>
      <c r="B232" s="209" t="s">
        <v>270</v>
      </c>
      <c r="C232" s="29" t="s">
        <v>8</v>
      </c>
      <c r="D232" s="273">
        <f>VLOOKUP(C232,Currencies,2,FALSE)</f>
        <v>6.7675000000000001</v>
      </c>
      <c r="E232" s="271">
        <v>0</v>
      </c>
      <c r="F232" s="271">
        <v>0</v>
      </c>
    </row>
    <row r="233" spans="1:6" s="299" customFormat="1">
      <c r="A233" s="303"/>
      <c r="B233" s="303" t="s">
        <v>42</v>
      </c>
      <c r="C233" s="289"/>
      <c r="D233" s="291"/>
      <c r="E233" s="304"/>
      <c r="F233" s="304">
        <f>SUM(F231:F232)</f>
        <v>243730.31464600001</v>
      </c>
    </row>
    <row r="234" spans="1:6">
      <c r="A234" s="213"/>
      <c r="B234" s="213"/>
      <c r="C234" s="29"/>
      <c r="D234" s="168"/>
      <c r="E234" s="284"/>
      <c r="F234" s="284"/>
    </row>
    <row r="235" spans="1:6">
      <c r="A235" s="309"/>
      <c r="B235" s="322" t="str">
        <f>SCHEMESUM!A53</f>
        <v>Stanlib Offshore Unit Trust Scheme (Jersey)</v>
      </c>
      <c r="C235" s="29"/>
      <c r="D235" s="168"/>
      <c r="E235" s="284"/>
      <c r="F235" s="284"/>
    </row>
    <row r="236" spans="1:6">
      <c r="A236" s="302"/>
      <c r="B236" s="302" t="s">
        <v>50</v>
      </c>
      <c r="C236" s="29"/>
      <c r="D236" s="168"/>
      <c r="E236" s="284"/>
      <c r="F236" s="284"/>
    </row>
    <row r="237" spans="1:6">
      <c r="A237" s="213" t="s">
        <v>50</v>
      </c>
      <c r="B237" s="213" t="s">
        <v>267</v>
      </c>
      <c r="C237" s="29" t="s">
        <v>15</v>
      </c>
      <c r="D237" s="273">
        <f t="shared" ref="D237:D244" si="15">VLOOKUP(C237,Currencies,2,FALSE)</f>
        <v>9.5983452499999995</v>
      </c>
      <c r="E237" s="284">
        <v>1059341.95</v>
      </c>
      <c r="F237" s="284">
        <v>9883554.4600000009</v>
      </c>
    </row>
    <row r="238" spans="1:6">
      <c r="A238" s="213" t="s">
        <v>50</v>
      </c>
      <c r="B238" s="213" t="s">
        <v>270</v>
      </c>
      <c r="C238" s="29" t="s">
        <v>8</v>
      </c>
      <c r="D238" s="273">
        <f t="shared" si="15"/>
        <v>6.7675000000000001</v>
      </c>
      <c r="E238" s="284">
        <v>2410422.12</v>
      </c>
      <c r="F238" s="284">
        <v>15881066.140000001</v>
      </c>
    </row>
    <row r="239" spans="1:6">
      <c r="A239" s="213" t="s">
        <v>50</v>
      </c>
      <c r="B239" s="213" t="s">
        <v>268</v>
      </c>
      <c r="C239" s="29" t="s">
        <v>7</v>
      </c>
      <c r="D239" s="273">
        <f t="shared" si="15"/>
        <v>10.860484</v>
      </c>
      <c r="E239" s="284">
        <v>2461270.0099999998</v>
      </c>
      <c r="F239" s="284">
        <v>26119243.469999999</v>
      </c>
    </row>
    <row r="240" spans="1:6">
      <c r="A240" s="213" t="s">
        <v>50</v>
      </c>
      <c r="B240" s="213" t="s">
        <v>269</v>
      </c>
      <c r="C240" s="29" t="s">
        <v>8</v>
      </c>
      <c r="D240" s="273">
        <f t="shared" si="15"/>
        <v>6.7675000000000001</v>
      </c>
      <c r="E240" s="284">
        <v>1321131.8799999999</v>
      </c>
      <c r="F240" s="284">
        <v>8704277.3900000006</v>
      </c>
    </row>
    <row r="241" spans="1:6">
      <c r="A241" s="213" t="s">
        <v>50</v>
      </c>
      <c r="B241" s="213" t="s">
        <v>429</v>
      </c>
      <c r="C241" s="29" t="s">
        <v>15</v>
      </c>
      <c r="D241" s="273">
        <f t="shared" si="15"/>
        <v>9.5983452499999995</v>
      </c>
      <c r="E241" s="284">
        <v>8554001.3000000007</v>
      </c>
      <c r="F241" s="284">
        <v>79807976.730000004</v>
      </c>
    </row>
    <row r="242" spans="1:6">
      <c r="A242" s="213" t="s">
        <v>50</v>
      </c>
      <c r="B242" s="213" t="s">
        <v>428</v>
      </c>
      <c r="C242" s="29" t="s">
        <v>7</v>
      </c>
      <c r="D242" s="273">
        <f t="shared" si="15"/>
        <v>10.860484</v>
      </c>
      <c r="E242" s="284">
        <v>8387402.9800000004</v>
      </c>
      <c r="F242" s="284">
        <v>89007959.159999996</v>
      </c>
    </row>
    <row r="243" spans="1:6">
      <c r="A243" s="213" t="s">
        <v>50</v>
      </c>
      <c r="B243" s="213" t="s">
        <v>430</v>
      </c>
      <c r="C243" s="29" t="s">
        <v>17</v>
      </c>
      <c r="D243" s="273">
        <f t="shared" si="15"/>
        <v>6.1969997499999998</v>
      </c>
      <c r="E243" s="284">
        <v>1130619.67</v>
      </c>
      <c r="F243" s="284">
        <v>8120788.8399999999</v>
      </c>
    </row>
    <row r="244" spans="1:6">
      <c r="A244" s="213" t="s">
        <v>50</v>
      </c>
      <c r="B244" s="213" t="s">
        <v>427</v>
      </c>
      <c r="C244" s="29" t="s">
        <v>8</v>
      </c>
      <c r="D244" s="273">
        <f t="shared" si="15"/>
        <v>6.7675000000000001</v>
      </c>
      <c r="E244" s="284">
        <v>10861343.99</v>
      </c>
      <c r="F244" s="284">
        <v>71559964.879999995</v>
      </c>
    </row>
    <row r="245" spans="1:6" s="299" customFormat="1">
      <c r="A245" s="303"/>
      <c r="B245" s="303" t="s">
        <v>42</v>
      </c>
      <c r="C245" s="289"/>
      <c r="D245" s="290"/>
      <c r="E245" s="304"/>
      <c r="F245" s="304">
        <f>SUM(F237:F244)</f>
        <v>309084831.06999999</v>
      </c>
    </row>
    <row r="246" spans="1:6" s="299" customFormat="1">
      <c r="A246" s="302"/>
      <c r="B246" s="302"/>
      <c r="C246" s="29"/>
      <c r="D246" s="273"/>
      <c r="E246" s="307"/>
      <c r="F246" s="307"/>
    </row>
    <row r="247" spans="1:6" s="299" customFormat="1">
      <c r="A247" s="309"/>
      <c r="B247" s="322" t="str">
        <f>SCHEMESUM!A55</f>
        <v>ACPI Liquid Unit Trust (Jersey)</v>
      </c>
      <c r="C247" s="5"/>
      <c r="D247" s="169"/>
      <c r="E247" s="315"/>
      <c r="F247" s="315"/>
    </row>
    <row r="248" spans="1:6" s="299" customFormat="1">
      <c r="A248" s="302"/>
      <c r="B248" s="302" t="s">
        <v>50</v>
      </c>
      <c r="C248" s="5"/>
      <c r="D248" s="169"/>
      <c r="E248" s="315"/>
      <c r="F248" s="315"/>
    </row>
    <row r="249" spans="1:6" s="299" customFormat="1">
      <c r="A249" s="213" t="s">
        <v>50</v>
      </c>
      <c r="B249" s="365" t="s">
        <v>559</v>
      </c>
      <c r="C249" s="29" t="s">
        <v>8</v>
      </c>
      <c r="D249" s="273">
        <f t="shared" ref="D249:D259" si="16">VLOOKUP(C249,Currencies,2,FALSE)</f>
        <v>6.7675000000000001</v>
      </c>
      <c r="E249" s="271">
        <v>3758875.9215845298</v>
      </c>
      <c r="F249" s="271">
        <v>25447261.800918777</v>
      </c>
    </row>
    <row r="250" spans="1:6" s="299" customFormat="1">
      <c r="A250" s="213" t="s">
        <v>50</v>
      </c>
      <c r="B250" s="365" t="s">
        <v>560</v>
      </c>
      <c r="C250" s="29" t="s">
        <v>15</v>
      </c>
      <c r="D250" s="273">
        <f t="shared" si="16"/>
        <v>9.5983452499999995</v>
      </c>
      <c r="E250" s="271">
        <v>1448529.0038734199</v>
      </c>
      <c r="F250" s="271">
        <v>13911777.844600825</v>
      </c>
    </row>
    <row r="251" spans="1:6" s="299" customFormat="1">
      <c r="A251" s="213" t="s">
        <v>50</v>
      </c>
      <c r="B251" s="365" t="s">
        <v>561</v>
      </c>
      <c r="C251" s="29" t="s">
        <v>8</v>
      </c>
      <c r="D251" s="273">
        <f t="shared" si="16"/>
        <v>6.7675000000000001</v>
      </c>
      <c r="E251" s="271">
        <v>20089569.246691078</v>
      </c>
      <c r="F251" s="271">
        <v>159072961.57472485</v>
      </c>
    </row>
    <row r="252" spans="1:6" s="299" customFormat="1">
      <c r="A252" s="213" t="s">
        <v>50</v>
      </c>
      <c r="B252" s="365" t="s">
        <v>444</v>
      </c>
      <c r="C252" s="364" t="s">
        <v>8</v>
      </c>
      <c r="D252" s="273">
        <f t="shared" si="16"/>
        <v>6.7675000000000001</v>
      </c>
      <c r="E252" s="271">
        <v>0</v>
      </c>
      <c r="F252" s="271">
        <v>0</v>
      </c>
    </row>
    <row r="253" spans="1:6" s="299" customFormat="1">
      <c r="A253" s="213" t="s">
        <v>50</v>
      </c>
      <c r="B253" s="365" t="s">
        <v>445</v>
      </c>
      <c r="C253" s="364" t="s">
        <v>15</v>
      </c>
      <c r="D253" s="273">
        <f t="shared" si="16"/>
        <v>9.5983452499999995</v>
      </c>
      <c r="E253" s="271">
        <v>0</v>
      </c>
      <c r="F253" s="271">
        <v>0</v>
      </c>
    </row>
    <row r="254" spans="1:6" s="299" customFormat="1">
      <c r="A254" s="213" t="s">
        <v>50</v>
      </c>
      <c r="B254" s="365" t="s">
        <v>446</v>
      </c>
      <c r="C254" s="364" t="s">
        <v>7</v>
      </c>
      <c r="D254" s="273">
        <f t="shared" si="16"/>
        <v>10.860484</v>
      </c>
      <c r="E254" s="271">
        <v>0</v>
      </c>
      <c r="F254" s="271">
        <v>0</v>
      </c>
    </row>
    <row r="255" spans="1:6" s="299" customFormat="1">
      <c r="A255" s="213" t="s">
        <v>50</v>
      </c>
      <c r="B255" s="365" t="s">
        <v>447</v>
      </c>
      <c r="C255" s="364" t="s">
        <v>8</v>
      </c>
      <c r="D255" s="273">
        <f t="shared" si="16"/>
        <v>6.7675000000000001</v>
      </c>
      <c r="E255" s="271">
        <v>27464354.920408249</v>
      </c>
      <c r="F255" s="271">
        <v>200764560.36408481</v>
      </c>
    </row>
    <row r="256" spans="1:6" s="299" customFormat="1">
      <c r="A256" s="213" t="s">
        <v>50</v>
      </c>
      <c r="B256" s="365" t="s">
        <v>448</v>
      </c>
      <c r="C256" s="364" t="s">
        <v>15</v>
      </c>
      <c r="D256" s="273">
        <f t="shared" si="16"/>
        <v>9.5983452499999995</v>
      </c>
      <c r="E256" s="271">
        <v>7017153.9395267116</v>
      </c>
      <c r="F256" s="271">
        <v>44612810.128748395</v>
      </c>
    </row>
    <row r="257" spans="1:6" s="299" customFormat="1">
      <c r="A257" s="213" t="s">
        <v>50</v>
      </c>
      <c r="B257" s="365" t="s">
        <v>449</v>
      </c>
      <c r="C257" s="364" t="s">
        <v>7</v>
      </c>
      <c r="D257" s="273">
        <f t="shared" si="16"/>
        <v>10.860484</v>
      </c>
      <c r="E257" s="271">
        <v>12557389.602310503</v>
      </c>
      <c r="F257" s="271">
        <v>89483513.513423428</v>
      </c>
    </row>
    <row r="258" spans="1:6" s="299" customFormat="1">
      <c r="A258" s="213" t="s">
        <v>50</v>
      </c>
      <c r="B258" s="365" t="s">
        <v>450</v>
      </c>
      <c r="C258" s="364" t="s">
        <v>8</v>
      </c>
      <c r="D258" s="273">
        <f t="shared" si="16"/>
        <v>6.7675000000000001</v>
      </c>
      <c r="E258" s="271">
        <v>0</v>
      </c>
      <c r="F258" s="271">
        <v>0</v>
      </c>
    </row>
    <row r="259" spans="1:6" s="299" customFormat="1">
      <c r="A259" s="213" t="s">
        <v>50</v>
      </c>
      <c r="B259" s="365" t="s">
        <v>451</v>
      </c>
      <c r="C259" s="364" t="s">
        <v>15</v>
      </c>
      <c r="D259" s="273">
        <f t="shared" si="16"/>
        <v>9.5983452499999995</v>
      </c>
      <c r="E259" s="271">
        <v>7510391.0859742202</v>
      </c>
      <c r="F259" s="271">
        <v>61559661.974924818</v>
      </c>
    </row>
    <row r="260" spans="1:6" s="299" customFormat="1">
      <c r="A260" s="302"/>
      <c r="B260" s="302" t="s">
        <v>41</v>
      </c>
      <c r="C260" s="29"/>
      <c r="D260" s="273"/>
      <c r="E260" s="284"/>
      <c r="F260" s="284"/>
    </row>
    <row r="261" spans="1:6" s="299" customFormat="1">
      <c r="A261" s="213" t="s">
        <v>41</v>
      </c>
      <c r="B261" s="213" t="str">
        <f>B249</f>
        <v>ACPI USD Money Market Fund</v>
      </c>
      <c r="C261" s="29" t="str">
        <f>C249</f>
        <v>USD</v>
      </c>
      <c r="D261" s="273">
        <f t="shared" ref="D261:D271" si="17">VLOOKUP(C261,Currencies,2,FALSE)</f>
        <v>6.7675000000000001</v>
      </c>
      <c r="E261" s="358">
        <v>9776154.68560219</v>
      </c>
      <c r="F261" s="358">
        <v>66183713.663505994</v>
      </c>
    </row>
    <row r="262" spans="1:6" s="299" customFormat="1">
      <c r="A262" s="213" t="s">
        <v>41</v>
      </c>
      <c r="B262" s="213" t="str">
        <f>B250</f>
        <v>ACPI Euro Money Market Fund</v>
      </c>
      <c r="C262" s="29" t="str">
        <f t="shared" ref="C262:C271" si="18">C250</f>
        <v>EUR</v>
      </c>
      <c r="D262" s="273">
        <f t="shared" si="17"/>
        <v>9.5983452499999995</v>
      </c>
      <c r="E262" s="358">
        <v>3400811.9892238602</v>
      </c>
      <c r="F262" s="358">
        <v>32661645.544428233</v>
      </c>
    </row>
    <row r="263" spans="1:6" s="299" customFormat="1">
      <c r="A263" s="213" t="s">
        <v>41</v>
      </c>
      <c r="B263" s="213" t="str">
        <f t="shared" ref="B263:B271" si="19">B251</f>
        <v>ACPI International Bond Fund</v>
      </c>
      <c r="C263" s="29" t="str">
        <f t="shared" si="18"/>
        <v>USD</v>
      </c>
      <c r="D263" s="273">
        <f t="shared" si="17"/>
        <v>6.7675000000000001</v>
      </c>
      <c r="E263" s="358">
        <v>23497047.726242431</v>
      </c>
      <c r="F263" s="358">
        <v>136004629.77578977</v>
      </c>
    </row>
    <row r="264" spans="1:6" s="299" customFormat="1">
      <c r="A264" s="213" t="s">
        <v>41</v>
      </c>
      <c r="B264" s="213" t="str">
        <f t="shared" si="19"/>
        <v>ACPI Global Cresdit US$ A Fund</v>
      </c>
      <c r="C264" s="29" t="str">
        <f t="shared" si="18"/>
        <v>USD</v>
      </c>
      <c r="D264" s="273">
        <f t="shared" si="17"/>
        <v>6.7675000000000001</v>
      </c>
      <c r="E264" s="271">
        <v>0</v>
      </c>
      <c r="F264" s="271">
        <v>0</v>
      </c>
    </row>
    <row r="265" spans="1:6" s="299" customFormat="1">
      <c r="A265" s="213" t="s">
        <v>41</v>
      </c>
      <c r="B265" s="213" t="str">
        <f t="shared" si="19"/>
        <v>ACPI Global Credit Euro A Fund</v>
      </c>
      <c r="C265" s="29" t="str">
        <f t="shared" si="18"/>
        <v>EUR</v>
      </c>
      <c r="D265" s="273">
        <f t="shared" si="17"/>
        <v>9.5983452499999995</v>
      </c>
      <c r="E265" s="271">
        <v>0</v>
      </c>
      <c r="F265" s="271">
        <v>0</v>
      </c>
    </row>
    <row r="266" spans="1:6" s="299" customFormat="1">
      <c r="A266" s="213" t="s">
        <v>41</v>
      </c>
      <c r="B266" s="213" t="str">
        <f t="shared" si="19"/>
        <v>ACPI Global Credit GBP A Fund</v>
      </c>
      <c r="C266" s="29" t="str">
        <f t="shared" si="18"/>
        <v>GBP</v>
      </c>
      <c r="D266" s="273">
        <f t="shared" si="17"/>
        <v>10.860484</v>
      </c>
      <c r="E266" s="271">
        <v>0</v>
      </c>
      <c r="F266" s="271">
        <v>0</v>
      </c>
    </row>
    <row r="267" spans="1:6" s="299" customFormat="1">
      <c r="A267" s="213" t="s">
        <v>41</v>
      </c>
      <c r="B267" s="213" t="str">
        <f t="shared" si="19"/>
        <v>ACPI Global Credit US$ B Fund</v>
      </c>
      <c r="C267" s="29" t="str">
        <f t="shared" si="18"/>
        <v>USD</v>
      </c>
      <c r="D267" s="273">
        <f t="shared" si="17"/>
        <v>6.7675000000000001</v>
      </c>
      <c r="E267" s="358">
        <v>29655413.527942542</v>
      </c>
      <c r="F267" s="358">
        <v>185931284.89284286</v>
      </c>
    </row>
    <row r="268" spans="1:6" s="299" customFormat="1">
      <c r="A268" s="213" t="s">
        <v>41</v>
      </c>
      <c r="B268" s="213" t="str">
        <f t="shared" si="19"/>
        <v>ACPI Global Credit Euro B Fund</v>
      </c>
      <c r="C268" s="29" t="str">
        <f t="shared" si="18"/>
        <v>EUR</v>
      </c>
      <c r="D268" s="273">
        <f t="shared" si="17"/>
        <v>9.5983452499999995</v>
      </c>
      <c r="E268" s="358">
        <v>4645197.0508478303</v>
      </c>
      <c r="F268" s="358">
        <v>67393256.50160867</v>
      </c>
    </row>
    <row r="269" spans="1:6" s="299" customFormat="1">
      <c r="A269" s="213" t="s">
        <v>41</v>
      </c>
      <c r="B269" s="213" t="str">
        <f t="shared" si="19"/>
        <v>ACPI Global Credit GBP B Fund</v>
      </c>
      <c r="C269" s="29" t="str">
        <f t="shared" si="18"/>
        <v>GBP</v>
      </c>
      <c r="D269" s="273">
        <f t="shared" si="17"/>
        <v>10.860484</v>
      </c>
      <c r="E269" s="358">
        <v>8233121.4570070002</v>
      </c>
      <c r="F269" s="358">
        <v>136482784.57198513</v>
      </c>
    </row>
    <row r="270" spans="1:6" s="299" customFormat="1">
      <c r="A270" s="213" t="s">
        <v>41</v>
      </c>
      <c r="B270" s="213" t="str">
        <f t="shared" si="19"/>
        <v>ACPI Global Credit US$ C Fund</v>
      </c>
      <c r="C270" s="29" t="str">
        <f t="shared" si="18"/>
        <v>USD</v>
      </c>
      <c r="D270" s="273">
        <f t="shared" si="17"/>
        <v>6.7675000000000001</v>
      </c>
      <c r="E270" s="358">
        <v>9093124.9479294904</v>
      </c>
      <c r="F270" s="358">
        <v>50844691.918297678</v>
      </c>
    </row>
    <row r="271" spans="1:6" s="299" customFormat="1">
      <c r="A271" s="213" t="s">
        <v>41</v>
      </c>
      <c r="B271" s="213" t="str">
        <f t="shared" si="19"/>
        <v>ACPI Global Credit Euro C Fund</v>
      </c>
      <c r="C271" s="29" t="str">
        <f t="shared" si="18"/>
        <v>EUR</v>
      </c>
      <c r="D271" s="273">
        <f t="shared" si="17"/>
        <v>9.5983452499999995</v>
      </c>
      <c r="E271" s="271">
        <v>0</v>
      </c>
      <c r="F271" s="271">
        <v>0</v>
      </c>
    </row>
    <row r="272" spans="1:6" s="299" customFormat="1">
      <c r="A272" s="303"/>
      <c r="B272" s="303" t="s">
        <v>42</v>
      </c>
      <c r="C272" s="275"/>
      <c r="D272" s="276"/>
      <c r="E272" s="304"/>
      <c r="F272" s="304">
        <f>SUM(F249:F271)</f>
        <v>1270354554.0698843</v>
      </c>
    </row>
    <row r="273" spans="1:6" s="299" customFormat="1">
      <c r="A273" s="302"/>
      <c r="B273" s="302"/>
      <c r="C273" s="29"/>
      <c r="D273" s="273"/>
      <c r="E273" s="307"/>
      <c r="F273" s="307"/>
    </row>
    <row r="274" spans="1:6">
      <c r="A274" s="308"/>
      <c r="B274" s="308" t="s">
        <v>13</v>
      </c>
      <c r="C274" s="275"/>
      <c r="D274" s="283"/>
      <c r="E274" s="304"/>
      <c r="F274" s="304">
        <f>SUM(F4:F273)/2</f>
        <v>11525865222.565527</v>
      </c>
    </row>
    <row r="275" spans="1:6">
      <c r="A275" s="310"/>
      <c r="B275" s="310"/>
      <c r="C275" s="296"/>
      <c r="D275" s="297"/>
      <c r="E275" s="310"/>
      <c r="F275" s="301"/>
    </row>
    <row r="276" spans="1:6">
      <c r="A276" s="310"/>
      <c r="B276" s="310"/>
      <c r="C276" s="296"/>
      <c r="D276" s="297"/>
      <c r="E276" s="310"/>
      <c r="F276" s="301"/>
    </row>
    <row r="277" spans="1:6">
      <c r="A277" s="310"/>
      <c r="B277" s="310"/>
      <c r="C277" s="296"/>
      <c r="D277" s="297"/>
      <c r="E277" s="310"/>
      <c r="F277" s="301"/>
    </row>
    <row r="278" spans="1:6">
      <c r="A278" s="310"/>
      <c r="B278" s="310"/>
      <c r="C278" s="296"/>
      <c r="D278" s="297"/>
      <c r="E278" s="310"/>
      <c r="F278" s="301"/>
    </row>
    <row r="279" spans="1:6">
      <c r="A279" s="310"/>
      <c r="B279" s="310"/>
      <c r="C279" s="296"/>
      <c r="D279" s="297"/>
      <c r="E279" s="310"/>
      <c r="F279" s="301"/>
    </row>
    <row r="280" spans="1:6">
      <c r="A280" s="310"/>
      <c r="B280" s="310"/>
      <c r="C280" s="296"/>
      <c r="D280" s="297"/>
      <c r="E280" s="310"/>
      <c r="F280" s="301"/>
    </row>
    <row r="281" spans="1:6">
      <c r="A281" s="310"/>
      <c r="B281" s="310"/>
      <c r="C281" s="296"/>
      <c r="D281" s="297"/>
      <c r="E281" s="310"/>
      <c r="F281" s="301"/>
    </row>
    <row r="282" spans="1:6">
      <c r="A282" s="310"/>
      <c r="B282" s="310"/>
      <c r="C282" s="296"/>
      <c r="D282" s="297"/>
      <c r="E282" s="310"/>
      <c r="F282" s="301"/>
    </row>
    <row r="283" spans="1:6">
      <c r="A283" s="310"/>
      <c r="B283" s="310"/>
      <c r="C283" s="296"/>
      <c r="D283" s="297"/>
      <c r="E283" s="310"/>
      <c r="F283" s="301"/>
    </row>
    <row r="284" spans="1:6">
      <c r="A284" s="310"/>
      <c r="B284" s="310"/>
      <c r="C284" s="296"/>
      <c r="D284" s="297"/>
      <c r="E284" s="310"/>
      <c r="F284" s="301"/>
    </row>
    <row r="285" spans="1:6">
      <c r="A285" s="310"/>
      <c r="B285" s="310"/>
      <c r="C285" s="296"/>
      <c r="D285" s="297"/>
      <c r="E285" s="310"/>
      <c r="F285" s="301"/>
    </row>
    <row r="286" spans="1:6">
      <c r="A286" s="310"/>
      <c r="B286" s="310"/>
      <c r="C286" s="296"/>
      <c r="D286" s="297"/>
      <c r="E286" s="310"/>
      <c r="F286" s="301"/>
    </row>
    <row r="287" spans="1:6">
      <c r="A287" s="310"/>
      <c r="B287" s="310"/>
      <c r="C287" s="296"/>
      <c r="D287" s="297"/>
      <c r="E287" s="310"/>
      <c r="F287" s="301"/>
    </row>
    <row r="288" spans="1:6">
      <c r="A288" s="310"/>
      <c r="B288" s="310"/>
      <c r="C288" s="296"/>
      <c r="D288" s="297"/>
      <c r="E288" s="310"/>
      <c r="F288" s="301"/>
    </row>
    <row r="289" spans="1:6">
      <c r="A289" s="310"/>
      <c r="B289" s="310"/>
      <c r="C289" s="296"/>
      <c r="D289" s="297"/>
      <c r="E289" s="310"/>
      <c r="F289" s="301"/>
    </row>
    <row r="290" spans="1:6">
      <c r="A290" s="310"/>
      <c r="B290" s="310"/>
      <c r="C290" s="296"/>
      <c r="D290" s="297"/>
      <c r="E290" s="310"/>
      <c r="F290" s="301"/>
    </row>
    <row r="291" spans="1:6">
      <c r="A291" s="310"/>
      <c r="B291" s="310"/>
      <c r="C291" s="296"/>
      <c r="D291" s="297"/>
      <c r="E291" s="310"/>
      <c r="F291" s="301"/>
    </row>
    <row r="292" spans="1:6">
      <c r="A292" s="310"/>
      <c r="B292" s="310"/>
      <c r="C292" s="296"/>
      <c r="D292" s="297"/>
      <c r="E292" s="310"/>
      <c r="F292" s="301"/>
    </row>
    <row r="293" spans="1:6">
      <c r="A293" s="310"/>
      <c r="B293" s="310"/>
      <c r="C293" s="296"/>
      <c r="D293" s="297"/>
      <c r="E293" s="310"/>
      <c r="F293" s="301"/>
    </row>
    <row r="294" spans="1:6">
      <c r="A294" s="310"/>
      <c r="B294" s="310"/>
      <c r="C294" s="296"/>
      <c r="D294" s="297"/>
      <c r="E294" s="310"/>
      <c r="F294" s="301"/>
    </row>
    <row r="295" spans="1:6">
      <c r="A295" s="310"/>
      <c r="B295" s="310"/>
      <c r="C295" s="296"/>
      <c r="D295" s="297"/>
      <c r="E295" s="310"/>
      <c r="F295" s="301"/>
    </row>
    <row r="296" spans="1:6">
      <c r="A296" s="310"/>
      <c r="B296" s="310"/>
      <c r="C296" s="296"/>
      <c r="D296" s="297"/>
      <c r="E296" s="310"/>
      <c r="F296" s="301"/>
    </row>
    <row r="297" spans="1:6">
      <c r="A297" s="310"/>
      <c r="B297" s="310"/>
      <c r="C297" s="296"/>
      <c r="D297" s="297"/>
      <c r="E297" s="310"/>
      <c r="F297" s="301"/>
    </row>
    <row r="298" spans="1:6">
      <c r="A298" s="310"/>
      <c r="B298" s="310"/>
      <c r="C298" s="296"/>
      <c r="D298" s="297"/>
      <c r="E298" s="310"/>
      <c r="F298" s="301"/>
    </row>
    <row r="299" spans="1:6">
      <c r="A299" s="310"/>
      <c r="B299" s="310"/>
      <c r="C299" s="296"/>
      <c r="D299" s="297"/>
      <c r="E299" s="310"/>
      <c r="F299" s="301"/>
    </row>
    <row r="300" spans="1:6">
      <c r="A300" s="310"/>
      <c r="B300" s="310"/>
      <c r="C300" s="296"/>
      <c r="D300" s="297"/>
      <c r="E300" s="310"/>
      <c r="F300" s="301"/>
    </row>
    <row r="301" spans="1:6">
      <c r="A301" s="310"/>
      <c r="B301" s="310"/>
      <c r="C301" s="296"/>
      <c r="D301" s="297"/>
      <c r="E301" s="310"/>
      <c r="F301" s="301"/>
    </row>
    <row r="302" spans="1:6">
      <c r="A302" s="310"/>
      <c r="B302" s="310"/>
      <c r="C302" s="296"/>
      <c r="D302" s="297"/>
      <c r="E302" s="310"/>
      <c r="F302" s="310"/>
    </row>
    <row r="303" spans="1:6">
      <c r="A303" s="310"/>
      <c r="B303" s="310"/>
      <c r="C303" s="296"/>
      <c r="D303" s="297"/>
      <c r="E303" s="310"/>
      <c r="F303" s="310"/>
    </row>
    <row r="304" spans="1:6">
      <c r="A304" s="310"/>
      <c r="B304" s="310"/>
      <c r="C304" s="296"/>
      <c r="D304" s="297"/>
      <c r="E304" s="310"/>
      <c r="F304" s="310"/>
    </row>
    <row r="305" spans="1:6">
      <c r="A305" s="310"/>
      <c r="B305" s="310"/>
      <c r="C305" s="296"/>
      <c r="D305" s="297"/>
      <c r="E305" s="310"/>
      <c r="F305" s="310"/>
    </row>
    <row r="306" spans="1:6">
      <c r="A306" s="310"/>
      <c r="B306" s="310"/>
      <c r="C306" s="296"/>
      <c r="D306" s="297"/>
      <c r="E306" s="310"/>
      <c r="F306" s="310"/>
    </row>
    <row r="307" spans="1:6">
      <c r="A307" s="310"/>
      <c r="B307" s="310"/>
      <c r="C307" s="296"/>
      <c r="D307" s="297"/>
      <c r="E307" s="310"/>
      <c r="F307" s="310"/>
    </row>
    <row r="308" spans="1:6">
      <c r="A308" s="310"/>
      <c r="B308" s="310"/>
      <c r="C308" s="296"/>
      <c r="D308" s="297"/>
      <c r="E308" s="310"/>
      <c r="F308" s="310"/>
    </row>
    <row r="309" spans="1:6">
      <c r="A309" s="310"/>
      <c r="B309" s="310"/>
      <c r="C309" s="296"/>
      <c r="D309" s="297"/>
      <c r="E309" s="310"/>
      <c r="F309" s="310"/>
    </row>
    <row r="310" spans="1:6">
      <c r="A310" s="310"/>
      <c r="B310" s="310"/>
      <c r="C310" s="296"/>
      <c r="D310" s="297"/>
      <c r="E310" s="310"/>
      <c r="F310" s="310"/>
    </row>
    <row r="311" spans="1:6">
      <c r="A311" s="310"/>
      <c r="B311" s="310"/>
      <c r="C311" s="296"/>
      <c r="D311" s="297"/>
      <c r="E311" s="310"/>
      <c r="F311" s="310"/>
    </row>
    <row r="312" spans="1:6">
      <c r="A312" s="310"/>
      <c r="B312" s="310"/>
      <c r="C312" s="296"/>
      <c r="D312" s="297"/>
      <c r="E312" s="310"/>
      <c r="F312" s="310"/>
    </row>
    <row r="313" spans="1:6">
      <c r="A313" s="310"/>
      <c r="B313" s="310"/>
      <c r="C313" s="296"/>
      <c r="D313" s="297"/>
      <c r="E313" s="310"/>
      <c r="F313" s="310"/>
    </row>
    <row r="314" spans="1:6">
      <c r="A314" s="310"/>
      <c r="B314" s="310"/>
      <c r="C314" s="296"/>
      <c r="D314" s="297"/>
      <c r="E314" s="310"/>
      <c r="F314" s="310"/>
    </row>
    <row r="315" spans="1:6">
      <c r="A315" s="310"/>
      <c r="B315" s="310"/>
      <c r="C315" s="296"/>
      <c r="D315" s="297"/>
      <c r="E315" s="310"/>
      <c r="F315" s="310"/>
    </row>
    <row r="316" spans="1:6">
      <c r="A316" s="310"/>
      <c r="B316" s="310"/>
      <c r="C316" s="296"/>
      <c r="D316" s="297"/>
      <c r="E316" s="310"/>
      <c r="F316" s="310"/>
    </row>
    <row r="317" spans="1:6">
      <c r="A317" s="310"/>
      <c r="B317" s="310"/>
      <c r="C317" s="296"/>
      <c r="D317" s="297"/>
      <c r="E317" s="310"/>
      <c r="F317" s="310"/>
    </row>
    <row r="318" spans="1:6">
      <c r="A318" s="310"/>
      <c r="B318" s="310"/>
      <c r="C318" s="296"/>
      <c r="D318" s="297"/>
      <c r="E318" s="310"/>
      <c r="F318" s="310"/>
    </row>
    <row r="319" spans="1:6">
      <c r="A319" s="310"/>
      <c r="B319" s="310"/>
      <c r="C319" s="296"/>
      <c r="D319" s="297"/>
      <c r="E319" s="310"/>
      <c r="F319" s="310"/>
    </row>
    <row r="320" spans="1:6">
      <c r="A320" s="310"/>
      <c r="B320" s="310"/>
      <c r="C320" s="296"/>
      <c r="D320" s="297"/>
      <c r="E320" s="310"/>
      <c r="F320" s="310"/>
    </row>
    <row r="321" spans="1:6">
      <c r="A321" s="310"/>
      <c r="B321" s="310"/>
      <c r="C321" s="296"/>
      <c r="D321" s="297"/>
      <c r="E321" s="310"/>
      <c r="F321" s="310"/>
    </row>
    <row r="322" spans="1:6">
      <c r="A322" s="310"/>
      <c r="B322" s="310"/>
      <c r="C322" s="296"/>
      <c r="D322" s="297"/>
      <c r="E322" s="310"/>
      <c r="F322" s="310"/>
    </row>
    <row r="323" spans="1:6">
      <c r="A323" s="310"/>
      <c r="B323" s="310"/>
      <c r="C323" s="296"/>
      <c r="D323" s="297"/>
      <c r="E323" s="310"/>
      <c r="F323" s="310"/>
    </row>
    <row r="324" spans="1:6">
      <c r="A324" s="310"/>
      <c r="B324" s="310"/>
      <c r="C324" s="296"/>
      <c r="D324" s="297"/>
      <c r="E324" s="310"/>
      <c r="F324" s="310"/>
    </row>
    <row r="325" spans="1:6">
      <c r="A325" s="310"/>
      <c r="B325" s="310"/>
      <c r="C325" s="296"/>
      <c r="D325" s="297"/>
      <c r="E325" s="310"/>
      <c r="F325" s="310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pageSetUpPr fitToPage="1"/>
  </sheetPr>
  <dimension ref="A1:M1184"/>
  <sheetViews>
    <sheetView zoomScale="70" zoomScaleNormal="85" zoomScaleSheetLayoutView="100" zoomScalePageLayoutView="85" workbookViewId="0">
      <pane xSplit="4" ySplit="4" topLeftCell="E5" activePane="bottomRight" state="frozen"/>
      <selection activeCell="B1" sqref="B1"/>
      <selection pane="topRight" activeCell="B1" sqref="B1"/>
      <selection pane="bottomLeft" activeCell="B1" sqref="B1"/>
      <selection pane="bottomRight" activeCell="E5" sqref="E5"/>
    </sheetView>
  </sheetViews>
  <sheetFormatPr baseColWidth="10" defaultColWidth="8.83203125" defaultRowHeight="12" x14ac:dyDescent="0"/>
  <cols>
    <col min="1" max="1" width="19.6640625" style="183" bestFit="1" customWidth="1"/>
    <col min="2" max="2" width="70.6640625" style="183" customWidth="1"/>
    <col min="3" max="3" width="15.6640625" style="16" customWidth="1"/>
    <col min="4" max="4" width="15.6640625" style="176" customWidth="1"/>
    <col min="5" max="5" width="15.6640625" style="170" customWidth="1"/>
    <col min="6" max="6" width="16.83203125" style="12" bestFit="1" customWidth="1"/>
    <col min="7" max="16384" width="8.83203125" style="12"/>
  </cols>
  <sheetData>
    <row r="1" spans="1:6">
      <c r="A1" s="184"/>
      <c r="B1" s="184" t="str">
        <f>CONCATENATE(EQUITY!B1)</f>
        <v>Foreign Collective Investment Scheme Statistics of ASISA FCIS Associate members as at 31 March 2011</v>
      </c>
    </row>
    <row r="2" spans="1:6">
      <c r="A2" s="186"/>
      <c r="B2" s="197" t="s">
        <v>201</v>
      </c>
    </row>
    <row r="3" spans="1:6" s="21" customFormat="1">
      <c r="A3" s="187" t="s">
        <v>181</v>
      </c>
      <c r="B3" s="187" t="s">
        <v>0</v>
      </c>
      <c r="C3" s="19" t="s">
        <v>0</v>
      </c>
      <c r="D3" s="150" t="s">
        <v>5</v>
      </c>
      <c r="E3" s="341" t="s">
        <v>1</v>
      </c>
      <c r="F3" s="20"/>
    </row>
    <row r="4" spans="1:6" s="1" customFormat="1">
      <c r="A4" s="188"/>
      <c r="B4" s="188"/>
      <c r="C4" s="22" t="s">
        <v>4</v>
      </c>
      <c r="D4" s="151" t="s">
        <v>6</v>
      </c>
      <c r="E4" s="342" t="s">
        <v>2</v>
      </c>
      <c r="F4" s="2" t="s">
        <v>3</v>
      </c>
    </row>
    <row r="5" spans="1:6" s="1" customFormat="1">
      <c r="A5" s="189"/>
      <c r="B5" s="189"/>
      <c r="C5" s="26"/>
      <c r="D5" s="177"/>
      <c r="E5" s="343"/>
      <c r="F5" s="8"/>
    </row>
    <row r="6" spans="1:6" s="1" customFormat="1">
      <c r="A6" s="190"/>
      <c r="B6" s="190" t="str">
        <f>CONCATENATE(SCHEMESUM!A6)</f>
        <v>Trinity Global Fund (was ccorn Global Fund)</v>
      </c>
      <c r="C6" s="26"/>
      <c r="D6" s="199"/>
      <c r="E6" s="343"/>
      <c r="F6" s="8"/>
    </row>
    <row r="7" spans="1:6" s="1" customFormat="1">
      <c r="A7" s="191" t="str">
        <f>CONCATENATE(EQUITY!A8)</f>
        <v>Retail</v>
      </c>
      <c r="B7" s="191" t="str">
        <f>CONCATENATE(EQUITY!B8)</f>
        <v>Trinity Global Diversified Fund (formerly Accorn)</v>
      </c>
      <c r="C7" s="13" t="str">
        <f>CONCATENATE(EQUITY!C8)</f>
        <v>GBP</v>
      </c>
      <c r="D7" s="200">
        <f>EQUITY!D8</f>
        <v>10.860484</v>
      </c>
      <c r="E7" s="336">
        <f>EQUITY!E8</f>
        <v>2664820.7000000002</v>
      </c>
      <c r="F7" s="14">
        <f>EQUITY!F8</f>
        <v>29101973.900560003</v>
      </c>
    </row>
    <row r="8" spans="1:6" s="1" customFormat="1">
      <c r="A8" s="192"/>
      <c r="B8" s="192" t="s">
        <v>42</v>
      </c>
      <c r="C8" s="25"/>
      <c r="D8" s="201"/>
      <c r="E8" s="277"/>
      <c r="F8" s="3">
        <f t="shared" ref="F8" si="0">SUM(F7:F7)</f>
        <v>29101973.900560003</v>
      </c>
    </row>
    <row r="9" spans="1:6" s="1" customFormat="1">
      <c r="A9" s="189"/>
      <c r="B9" s="189"/>
      <c r="C9" s="26"/>
      <c r="D9" s="199"/>
      <c r="E9" s="343"/>
      <c r="F9" s="8"/>
    </row>
    <row r="10" spans="1:6">
      <c r="A10" s="190"/>
      <c r="B10" s="190" t="str">
        <f>SCHEMESUM!A7</f>
        <v>Ashburton Global Funds Ltd (Jersey)</v>
      </c>
      <c r="C10" s="13"/>
      <c r="D10" s="200"/>
      <c r="E10" s="271"/>
      <c r="F10" s="11"/>
    </row>
    <row r="11" spans="1:6">
      <c r="A11" s="191" t="str">
        <f>EQUITY!A13</f>
        <v>Retail</v>
      </c>
      <c r="B11" s="191" t="str">
        <f>EQUITY!B13</f>
        <v>Sterling International Equity Fund PC</v>
      </c>
      <c r="C11" s="13" t="str">
        <f>EQUITY!C13</f>
        <v>GBP</v>
      </c>
      <c r="D11" s="200">
        <f>EQUITY!D13</f>
        <v>10.860484</v>
      </c>
      <c r="E11" s="271">
        <f>EQUITY!E13</f>
        <v>8773563.1707000006</v>
      </c>
      <c r="F11" s="11">
        <f>EQUITY!F13</f>
        <v>95410744.768728375</v>
      </c>
    </row>
    <row r="12" spans="1:6">
      <c r="A12" s="191" t="str">
        <f>EQUITY!A14</f>
        <v>Retail</v>
      </c>
      <c r="B12" s="191" t="str">
        <f>EQUITY!B14</f>
        <v>Dollar International Equity Fund PC</v>
      </c>
      <c r="C12" s="13" t="str">
        <f>EQUITY!C14</f>
        <v>USD</v>
      </c>
      <c r="D12" s="200">
        <f>EQUITY!D14</f>
        <v>6.7675000000000001</v>
      </c>
      <c r="E12" s="271">
        <f>EQUITY!E14</f>
        <v>4409872.1053424999</v>
      </c>
      <c r="F12" s="11">
        <f>EQUITY!F14</f>
        <v>29887026.219537728</v>
      </c>
    </row>
    <row r="13" spans="1:6">
      <c r="A13" s="191" t="str">
        <f>EQUITY!A15</f>
        <v>Retail</v>
      </c>
      <c r="B13" s="191" t="str">
        <f>EQUITY!B15</f>
        <v>Americas Equity Fund PC</v>
      </c>
      <c r="C13" s="13" t="str">
        <f>EQUITY!C15</f>
        <v>USD</v>
      </c>
      <c r="D13" s="200">
        <f>EQUITY!D15</f>
        <v>6.7675000000000001</v>
      </c>
      <c r="E13" s="271">
        <f>EQUITY!E15</f>
        <v>29652678.167111997</v>
      </c>
      <c r="F13" s="11">
        <f>EQUITY!F15</f>
        <v>200965095.74196815</v>
      </c>
    </row>
    <row r="14" spans="1:6">
      <c r="A14" s="191" t="str">
        <f>EQUITY!A16</f>
        <v>Retail</v>
      </c>
      <c r="B14" s="191" t="str">
        <f>EQUITY!B16</f>
        <v>European Equity Fund PC</v>
      </c>
      <c r="C14" s="13" t="str">
        <f>EQUITY!C16</f>
        <v>EUR</v>
      </c>
      <c r="D14" s="200">
        <f>EQUITY!D16</f>
        <v>9.5983452499999995</v>
      </c>
      <c r="E14" s="271">
        <f>EQUITY!E16</f>
        <v>13617916.159322701</v>
      </c>
      <c r="F14" s="11">
        <f>EQUITY!F16</f>
        <v>130904942.66472134</v>
      </c>
    </row>
    <row r="15" spans="1:6">
      <c r="A15" s="191" t="str">
        <f>EQUITY!A17</f>
        <v>Retail</v>
      </c>
      <c r="B15" s="191" t="str">
        <f>EQUITY!B17</f>
        <v>Japan Equity Fund PC</v>
      </c>
      <c r="C15" s="13" t="str">
        <f>EQUITY!C17</f>
        <v>USD</v>
      </c>
      <c r="D15" s="200">
        <f>EQUITY!D17</f>
        <v>6.7675000000000001</v>
      </c>
      <c r="E15" s="271">
        <f>EQUITY!E17</f>
        <v>10528338</v>
      </c>
      <c r="F15" s="11">
        <f>EQUITY!F17</f>
        <v>71353705.127400011</v>
      </c>
    </row>
    <row r="16" spans="1:6">
      <c r="A16" s="191" t="str">
        <f>EQUITY!A18</f>
        <v>Retail</v>
      </c>
      <c r="B16" s="191" t="str">
        <f>EQUITY!B18</f>
        <v>Chindia Equity Fund PC</v>
      </c>
      <c r="C16" s="13" t="str">
        <f>EQUITY!C18</f>
        <v>USD</v>
      </c>
      <c r="D16" s="200">
        <f>EQUITY!D18</f>
        <v>6.7675000000000001</v>
      </c>
      <c r="E16" s="271">
        <f>EQUITY!E18</f>
        <v>0</v>
      </c>
      <c r="F16" s="11">
        <f>EQUITY!F18</f>
        <v>0</v>
      </c>
    </row>
    <row r="17" spans="1:6">
      <c r="A17" s="191" t="str">
        <f>EQUITY!A19</f>
        <v>Retail</v>
      </c>
      <c r="B17" s="191" t="str">
        <f>EQUITY!B19</f>
        <v>Americas Equity Fund - £ Feeder PC</v>
      </c>
      <c r="C17" s="13" t="str">
        <f>EQUITY!C19</f>
        <v>GBP</v>
      </c>
      <c r="D17" s="200">
        <f>EQUITY!D19</f>
        <v>10.860484</v>
      </c>
      <c r="E17" s="271">
        <f>EQUITY!E19</f>
        <v>19786.550252699999</v>
      </c>
      <c r="F17" s="11">
        <f>EQUITY!F19</f>
        <v>215174.77668806195</v>
      </c>
    </row>
    <row r="18" spans="1:6">
      <c r="A18" s="191" t="str">
        <f>EQUITY!A20</f>
        <v>Retail</v>
      </c>
      <c r="B18" s="191" t="str">
        <f>EQUITY!B20</f>
        <v>Japan Equity Fund - £ Feeder PC</v>
      </c>
      <c r="C18" s="13" t="str">
        <f>EQUITY!C20</f>
        <v>GBP</v>
      </c>
      <c r="D18" s="200">
        <f>EQUITY!D20</f>
        <v>10.860484</v>
      </c>
      <c r="E18" s="271">
        <f>EQUITY!E20</f>
        <v>352231.99</v>
      </c>
      <c r="F18" s="11">
        <f>EQUITY!F20</f>
        <v>3830452.4448520001</v>
      </c>
    </row>
    <row r="19" spans="1:6">
      <c r="A19" s="191" t="str">
        <f>EQUITY!A21</f>
        <v>Retail</v>
      </c>
      <c r="B19" s="191" t="str">
        <f>EQUITY!B21</f>
        <v>Chindia Equity Fund - £ Feeder PC</v>
      </c>
      <c r="C19" s="13" t="str">
        <f>EQUITY!C21</f>
        <v>GBP</v>
      </c>
      <c r="D19" s="200">
        <f>EQUITY!D21</f>
        <v>10.860484</v>
      </c>
      <c r="E19" s="271">
        <f>EQUITY!E21</f>
        <v>3601303.3664289997</v>
      </c>
      <c r="F19" s="11">
        <f>EQUITY!F21</f>
        <v>39163453.849242091</v>
      </c>
    </row>
    <row r="20" spans="1:6">
      <c r="A20" s="191" t="str">
        <f>EQUITY!A22</f>
        <v>Retail</v>
      </c>
      <c r="B20" s="191" t="str">
        <f>EQUITY!B22</f>
        <v>European Equity Fund - £ Feeder PC</v>
      </c>
      <c r="C20" s="13" t="str">
        <f>EQUITY!C22</f>
        <v>GBP</v>
      </c>
      <c r="D20" s="200">
        <f>EQUITY!D22</f>
        <v>10.860484</v>
      </c>
      <c r="E20" s="271">
        <f>EQUITY!E22</f>
        <v>7686808.8449305994</v>
      </c>
      <c r="F20" s="11">
        <f>EQUITY!F22</f>
        <v>83592508.826851293</v>
      </c>
    </row>
    <row r="21" spans="1:6">
      <c r="A21" s="191" t="str">
        <f>AA!A8</f>
        <v>Retail</v>
      </c>
      <c r="B21" s="191" t="str">
        <f>AA!B8</f>
        <v>Euro Asset Management Fund PC</v>
      </c>
      <c r="C21" s="13" t="str">
        <f>AA!C8</f>
        <v>EUR</v>
      </c>
      <c r="D21" s="200">
        <f>AA!D8</f>
        <v>9.5983452499999995</v>
      </c>
      <c r="E21" s="271">
        <f>AA!E8</f>
        <v>1804201.2531064998</v>
      </c>
      <c r="F21" s="11">
        <f>AA!F8</f>
        <v>17343245.385736849</v>
      </c>
    </row>
    <row r="22" spans="1:6">
      <c r="A22" s="191" t="str">
        <f>AA!A9</f>
        <v>Retail</v>
      </c>
      <c r="B22" s="191" t="str">
        <f>AA!B9</f>
        <v>Sterling Asset Management Fund PC</v>
      </c>
      <c r="C22" s="13" t="str">
        <f>AA!C9</f>
        <v>GBP</v>
      </c>
      <c r="D22" s="200">
        <f>AA!D9</f>
        <v>10.860484</v>
      </c>
      <c r="E22" s="271">
        <f>AA!E9</f>
        <v>7830531.9067458007</v>
      </c>
      <c r="F22" s="11">
        <f>AA!F9</f>
        <v>85155468.379479244</v>
      </c>
    </row>
    <row r="23" spans="1:6">
      <c r="A23" s="191" t="str">
        <f>FI!A8</f>
        <v>Retail</v>
      </c>
      <c r="B23" s="191" t="str">
        <f>FI!B8</f>
        <v>Dollar Managed Income Income Fund PC</v>
      </c>
      <c r="C23" s="13" t="str">
        <f>FI!C8</f>
        <v>USD</v>
      </c>
      <c r="D23" s="200">
        <f>FI!D8</f>
        <v>6.7675000000000001</v>
      </c>
      <c r="E23" s="271">
        <f>FI!E8</f>
        <v>15059398</v>
      </c>
      <c r="F23" s="11">
        <f>FI!F8</f>
        <v>102062058.0654</v>
      </c>
    </row>
    <row r="24" spans="1:6">
      <c r="A24" s="191" t="str">
        <f>FI!A9</f>
        <v>Retail</v>
      </c>
      <c r="B24" s="191" t="str">
        <f>FI!B9</f>
        <v>Sterling Managed Income Income Fund PC</v>
      </c>
      <c r="C24" s="13" t="str">
        <f>FI!C9</f>
        <v>GBP</v>
      </c>
      <c r="D24" s="200">
        <f>FI!D9</f>
        <v>10.860484</v>
      </c>
      <c r="E24" s="271">
        <f>FI!E9</f>
        <v>6957553</v>
      </c>
      <c r="F24" s="11">
        <f>FI!F9</f>
        <v>75661997.364399999</v>
      </c>
    </row>
    <row r="25" spans="1:6">
      <c r="A25" s="193"/>
      <c r="B25" s="193" t="s">
        <v>42</v>
      </c>
      <c r="C25" s="25"/>
      <c r="D25" s="201"/>
      <c r="E25" s="277"/>
      <c r="F25" s="3">
        <f t="shared" ref="F25" si="1">SUM(F11:F24)</f>
        <v>935545873.61500514</v>
      </c>
    </row>
    <row r="26" spans="1:6">
      <c r="A26" s="191"/>
      <c r="B26" s="191"/>
      <c r="C26" s="27"/>
      <c r="D26" s="200"/>
      <c r="E26" s="271"/>
      <c r="F26" s="11"/>
    </row>
    <row r="27" spans="1:6">
      <c r="A27" s="190"/>
      <c r="B27" s="190" t="str">
        <f>SCHEMESUM!A8</f>
        <v>Ashburton Replica Portfolio Ltd (Jersey)</v>
      </c>
      <c r="C27" s="13"/>
      <c r="D27" s="200"/>
      <c r="E27" s="271"/>
      <c r="F27" s="11"/>
    </row>
    <row r="28" spans="1:6">
      <c r="A28" s="191" t="str">
        <f>AA!A14</f>
        <v>Retail</v>
      </c>
      <c r="B28" s="191" t="str">
        <f>AA!B14</f>
        <v>Sterling Asset Management Fund</v>
      </c>
      <c r="C28" s="27" t="str">
        <f>AA!C14</f>
        <v>GBP</v>
      </c>
      <c r="D28" s="200">
        <f>AA!D14</f>
        <v>10.860484</v>
      </c>
      <c r="E28" s="271">
        <f>AA!E14</f>
        <v>109236157.64985399</v>
      </c>
      <c r="F28" s="11">
        <f>AA!F14</f>
        <v>1187921367.2106323</v>
      </c>
    </row>
    <row r="29" spans="1:6">
      <c r="A29" s="191" t="str">
        <f>AA!A15</f>
        <v>Retail</v>
      </c>
      <c r="B29" s="191" t="str">
        <f>AA!B15</f>
        <v>Dollar Asset Management Fund</v>
      </c>
      <c r="C29" s="27" t="str">
        <f>AA!C15</f>
        <v>USD</v>
      </c>
      <c r="D29" s="200">
        <f>AA!D15</f>
        <v>6.7675000000000001</v>
      </c>
      <c r="E29" s="271">
        <f>AA!E15</f>
        <v>73942566.804574996</v>
      </c>
      <c r="F29" s="11">
        <f>AA!F15</f>
        <v>501130958.00464612</v>
      </c>
    </row>
    <row r="30" spans="1:6">
      <c r="A30" s="191" t="str">
        <f>AA!A16</f>
        <v>Retail</v>
      </c>
      <c r="B30" s="191" t="str">
        <f>AA!B16</f>
        <v>Euro Asset Management Fund</v>
      </c>
      <c r="C30" s="27" t="str">
        <f>AA!C16</f>
        <v>EUR</v>
      </c>
      <c r="D30" s="200">
        <f>AA!D16</f>
        <v>9.5983452499999995</v>
      </c>
      <c r="E30" s="271">
        <f>AA!E16</f>
        <v>23190680.562856</v>
      </c>
      <c r="F30" s="11">
        <f>AA!F16</f>
        <v>222925055.04656589</v>
      </c>
    </row>
    <row r="31" spans="1:6">
      <c r="A31" s="191" t="str">
        <f>FI!A21</f>
        <v>Retail</v>
      </c>
      <c r="B31" s="191" t="str">
        <f>FI!B21</f>
        <v>Sterling Total Return Bond Fund</v>
      </c>
      <c r="C31" s="27" t="str">
        <f>FI!C21</f>
        <v>GBP</v>
      </c>
      <c r="D31" s="200">
        <f>FI!D21</f>
        <v>10.860484</v>
      </c>
      <c r="E31" s="271">
        <f>FI!E21</f>
        <v>0</v>
      </c>
      <c r="F31" s="11">
        <f>FI!F21</f>
        <v>0</v>
      </c>
    </row>
    <row r="32" spans="1:6">
      <c r="A32" s="191" t="str">
        <f>FI!A22</f>
        <v>Retail</v>
      </c>
      <c r="B32" s="191" t="str">
        <f>FI!B22</f>
        <v>Dollar Total Return Bond Fund</v>
      </c>
      <c r="C32" s="27" t="str">
        <f>FI!C22</f>
        <v>USD</v>
      </c>
      <c r="D32" s="200">
        <f>FI!D22</f>
        <v>6.7675000000000001</v>
      </c>
      <c r="E32" s="271">
        <f>FI!E22</f>
        <v>0</v>
      </c>
      <c r="F32" s="11">
        <f>FI!F22</f>
        <v>0</v>
      </c>
    </row>
    <row r="33" spans="1:6">
      <c r="A33" s="193"/>
      <c r="B33" s="193" t="s">
        <v>42</v>
      </c>
      <c r="C33" s="25"/>
      <c r="D33" s="201"/>
      <c r="E33" s="277"/>
      <c r="F33" s="3">
        <f t="shared" ref="F33" si="2">SUM(F28:F32)</f>
        <v>1911977380.2618442</v>
      </c>
    </row>
    <row r="34" spans="1:6">
      <c r="A34" s="191"/>
      <c r="B34" s="191"/>
      <c r="C34" s="27"/>
      <c r="D34" s="200"/>
      <c r="E34" s="271"/>
      <c r="F34" s="11"/>
    </row>
    <row r="35" spans="1:6">
      <c r="A35" s="190"/>
      <c r="B35" s="190" t="str">
        <f>SCHEMESUM!A9</f>
        <v>Ashburton Money Market Funds Ltd (Jersey)</v>
      </c>
      <c r="C35" s="13"/>
      <c r="D35" s="200"/>
      <c r="E35" s="271"/>
      <c r="F35" s="11"/>
    </row>
    <row r="36" spans="1:6">
      <c r="A36" s="191" t="str">
        <f>FI!A14</f>
        <v>Retail</v>
      </c>
      <c r="B36" s="191" t="s">
        <v>64</v>
      </c>
      <c r="C36" s="27" t="str">
        <f>FI!C14</f>
        <v>GBP</v>
      </c>
      <c r="D36" s="200">
        <f>FI!D14</f>
        <v>10.860484</v>
      </c>
      <c r="E36" s="271">
        <f>FI!E14</f>
        <v>20748640.9757616</v>
      </c>
      <c r="F36" s="11">
        <f>FI!F14</f>
        <v>225637320.88321227</v>
      </c>
    </row>
    <row r="37" spans="1:6">
      <c r="A37" s="191" t="str">
        <f>FI!A15</f>
        <v>Retail</v>
      </c>
      <c r="B37" s="191" t="s">
        <v>65</v>
      </c>
      <c r="C37" s="27" t="str">
        <f>FI!C15</f>
        <v>EUR</v>
      </c>
      <c r="D37" s="200">
        <f>FI!D15</f>
        <v>9.5983452499999995</v>
      </c>
      <c r="E37" s="271">
        <f>FI!E15</f>
        <v>18226876.627490297</v>
      </c>
      <c r="F37" s="11">
        <f>FI!F15</f>
        <v>175209496.95707598</v>
      </c>
    </row>
    <row r="38" spans="1:6">
      <c r="A38" s="191" t="str">
        <f>FI!A16</f>
        <v>Retail</v>
      </c>
      <c r="B38" s="191" t="s">
        <v>66</v>
      </c>
      <c r="C38" s="27" t="str">
        <f>FI!C16</f>
        <v>USD</v>
      </c>
      <c r="D38" s="200">
        <f>FI!D16</f>
        <v>6.7675000000000001</v>
      </c>
      <c r="E38" s="271">
        <f>FI!E16</f>
        <v>47381745.504616201</v>
      </c>
      <c r="F38" s="11">
        <f>FI!F16</f>
        <v>321120303.80843538</v>
      </c>
    </row>
    <row r="39" spans="1:6">
      <c r="A39" s="193"/>
      <c r="B39" s="193" t="s">
        <v>42</v>
      </c>
      <c r="C39" s="25"/>
      <c r="D39" s="201"/>
      <c r="E39" s="277"/>
      <c r="F39" s="3">
        <f t="shared" ref="F39" si="3">SUM(F36:F38)</f>
        <v>721967121.6487236</v>
      </c>
    </row>
    <row r="40" spans="1:6">
      <c r="A40" s="189"/>
      <c r="B40" s="189"/>
      <c r="C40" s="189"/>
      <c r="D40" s="189"/>
      <c r="E40" s="189"/>
      <c r="F40" s="4"/>
    </row>
    <row r="41" spans="1:6">
      <c r="A41" s="190"/>
      <c r="B41" s="190" t="str">
        <f>SCHEMESUM!A10</f>
        <v>Ashburton Emerging Market Funds Ltd (Jersey)</v>
      </c>
      <c r="C41" s="13"/>
      <c r="D41" s="200"/>
      <c r="E41" s="271"/>
      <c r="F41" s="11"/>
    </row>
    <row r="42" spans="1:6">
      <c r="A42" s="191" t="str">
        <f>EQUITY!A27</f>
        <v>Retail</v>
      </c>
      <c r="B42" s="191" t="str">
        <f>EQUITY!B27</f>
        <v>Chindia Equity Fund</v>
      </c>
      <c r="C42" s="27" t="str">
        <f>EQUITY!C27</f>
        <v>USD</v>
      </c>
      <c r="D42" s="200">
        <f>EQUITY!D27</f>
        <v>6.7675000000000001</v>
      </c>
      <c r="E42" s="271">
        <f>EQUITY!E27</f>
        <v>15389298.200881798</v>
      </c>
      <c r="F42" s="11">
        <f>EQUITY!F27</f>
        <v>104297890.69683622</v>
      </c>
    </row>
    <row r="43" spans="1:6">
      <c r="A43" s="193"/>
      <c r="B43" s="193" t="s">
        <v>42</v>
      </c>
      <c r="C43" s="25"/>
      <c r="D43" s="201"/>
      <c r="E43" s="277"/>
      <c r="F43" s="3">
        <f>SUM(F42:F42)</f>
        <v>104297890.69683622</v>
      </c>
    </row>
    <row r="44" spans="1:6">
      <c r="A44" s="189"/>
      <c r="B44" s="189"/>
      <c r="C44" s="189"/>
      <c r="D44" s="189"/>
      <c r="E44" s="189"/>
      <c r="F44" s="189"/>
    </row>
    <row r="45" spans="1:6">
      <c r="A45" s="190"/>
      <c r="B45" s="190" t="str">
        <f>SCHEMESUM!A11</f>
        <v>Contrarius Global Investment Fund (Ireland) Plc</v>
      </c>
      <c r="C45" s="29"/>
      <c r="D45" s="202"/>
      <c r="E45" s="281"/>
      <c r="F45" s="4"/>
    </row>
    <row r="46" spans="1:6">
      <c r="A46" s="191" t="str">
        <f>CONCATENATE(EQUITY!A32," and ",EQUITY!A34)</f>
        <v>Retail and Institutional</v>
      </c>
      <c r="B46" s="191" t="str">
        <f>EQUITY!B32</f>
        <v>Contrarius Global Equity Fund (Ireland)</v>
      </c>
      <c r="C46" s="13" t="str">
        <f>EQUITY!C32</f>
        <v>USD</v>
      </c>
      <c r="D46" s="200">
        <f>EQUITY!D32</f>
        <v>6.7675000000000001</v>
      </c>
      <c r="E46" s="271">
        <f>EQUITY!E32+EQUITY!E34</f>
        <v>47687884.743750289</v>
      </c>
      <c r="F46" s="271">
        <f>EQUITY!F32+EQUITY!F34</f>
        <v>323055819.14947867</v>
      </c>
    </row>
    <row r="47" spans="1:6">
      <c r="A47" s="191" t="str">
        <f>CONCATENATE(AA!A21," and ",AA!A23)</f>
        <v>Retail and Institutional</v>
      </c>
      <c r="B47" s="191" t="str">
        <f>AA!B21</f>
        <v>Contrarius Global Absolute Fund (Ireland)</v>
      </c>
      <c r="C47" s="13" t="str">
        <f>AA!C21</f>
        <v>USD</v>
      </c>
      <c r="D47" s="200">
        <f>AA!D21</f>
        <v>6.7675000000000001</v>
      </c>
      <c r="E47" s="271">
        <f>AA!E21+AA!E23</f>
        <v>2006741.8500000003</v>
      </c>
      <c r="F47" s="271">
        <f>AA!F21+AA!F23</f>
        <v>13594430.444060566</v>
      </c>
    </row>
    <row r="48" spans="1:6">
      <c r="A48" s="193"/>
      <c r="B48" s="193" t="s">
        <v>42</v>
      </c>
      <c r="C48" s="25"/>
      <c r="D48" s="201"/>
      <c r="E48" s="277"/>
      <c r="F48" s="3">
        <f>SUM(F46:F47)</f>
        <v>336650249.59353924</v>
      </c>
    </row>
    <row r="49" spans="1:6">
      <c r="A49" s="189"/>
      <c r="B49" s="189"/>
      <c r="C49" s="13"/>
      <c r="D49" s="200"/>
      <c r="E49" s="281"/>
      <c r="F49" s="4"/>
    </row>
    <row r="50" spans="1:6" ht="11.25" customHeight="1">
      <c r="A50" s="190"/>
      <c r="B50" s="190" t="str">
        <f>SCHEMESUM!A12</f>
        <v>Coronation Global Opportunities Fund</v>
      </c>
      <c r="C50" s="13"/>
      <c r="D50" s="200"/>
      <c r="E50" s="271"/>
      <c r="F50" s="11"/>
    </row>
    <row r="51" spans="1:6" ht="11.25" customHeight="1">
      <c r="A51" s="191" t="s">
        <v>41</v>
      </c>
      <c r="B51" s="191" t="str">
        <f>EQUITY!B39</f>
        <v>Coronation Global Capital Plus Fund</v>
      </c>
      <c r="C51" s="13" t="str">
        <f>EQUITY!C39</f>
        <v>USD</v>
      </c>
      <c r="D51" s="200">
        <f>EQUITY!D39</f>
        <v>6.7675000000000001</v>
      </c>
      <c r="E51" s="14">
        <f>EQUITY!E39</f>
        <v>4498085.6099999994</v>
      </c>
      <c r="F51" s="14">
        <f>EQUITY!F39</f>
        <v>30434946.854381997</v>
      </c>
    </row>
    <row r="52" spans="1:6">
      <c r="A52" s="191" t="s">
        <v>41</v>
      </c>
      <c r="B52" s="191" t="str">
        <f>EQUITY!B40</f>
        <v>Coronation Global Emerging Markets Fund</v>
      </c>
      <c r="C52" s="13" t="str">
        <f>EQUITY!C40</f>
        <v>USD</v>
      </c>
      <c r="D52" s="200">
        <f>EQUITY!D40</f>
        <v>6.7675000000000001</v>
      </c>
      <c r="E52" s="14">
        <f>EQUITY!E40</f>
        <v>15000</v>
      </c>
      <c r="F52" s="14">
        <f>EQUITY!F40</f>
        <v>101493</v>
      </c>
    </row>
    <row r="53" spans="1:6">
      <c r="A53" s="191" t="s">
        <v>41</v>
      </c>
      <c r="B53" s="191" t="str">
        <f>EQUITY!B41</f>
        <v>Coronation Global Opportunities Equity Fund</v>
      </c>
      <c r="C53" s="13" t="str">
        <f>EQUITY!C41</f>
        <v>USD</v>
      </c>
      <c r="D53" s="200">
        <f>EQUITY!D41</f>
        <v>6.7675000000000001</v>
      </c>
      <c r="E53" s="14">
        <f>EQUITY!E41</f>
        <v>1043405.6799999999</v>
      </c>
      <c r="F53" s="14">
        <f>EQUITY!F41</f>
        <v>7059891.5120160002</v>
      </c>
    </row>
    <row r="54" spans="1:6">
      <c r="A54" s="191" t="s">
        <v>41</v>
      </c>
      <c r="B54" s="191" t="str">
        <f>EQUITY!B42</f>
        <v>Coronation Global Managed Fund</v>
      </c>
      <c r="C54" s="13" t="str">
        <f>EQUITY!C42</f>
        <v>USD</v>
      </c>
      <c r="D54" s="200">
        <f>EQUITY!D42</f>
        <v>6.7675000000000001</v>
      </c>
      <c r="E54" s="14">
        <f>EQUITY!E42</f>
        <v>5528449.4000000004</v>
      </c>
      <c r="F54" s="14">
        <f>EQUITY!F42</f>
        <v>37406594.330280006</v>
      </c>
    </row>
    <row r="55" spans="1:6">
      <c r="A55" s="191" t="s">
        <v>41</v>
      </c>
      <c r="B55" s="191" t="str">
        <f>FI!B27</f>
        <v>Coronation Global Cash Fund</v>
      </c>
      <c r="C55" s="13" t="str">
        <f>FI!C27</f>
        <v>USD</v>
      </c>
      <c r="D55" s="200">
        <f>FI!D27</f>
        <v>6.7675000000000001</v>
      </c>
      <c r="E55" s="336">
        <f>FI!E27</f>
        <v>0</v>
      </c>
      <c r="F55" s="14">
        <f>FI!F27</f>
        <v>0</v>
      </c>
    </row>
    <row r="56" spans="1:6">
      <c r="A56" s="193"/>
      <c r="B56" s="193" t="s">
        <v>42</v>
      </c>
      <c r="C56" s="25"/>
      <c r="D56" s="201"/>
      <c r="E56" s="277"/>
      <c r="F56" s="3">
        <f>SUM(F51:F55)</f>
        <v>75002925.696678013</v>
      </c>
    </row>
    <row r="57" spans="1:6">
      <c r="A57" s="189"/>
      <c r="B57" s="189"/>
      <c r="C57" s="27"/>
      <c r="D57" s="200"/>
      <c r="E57" s="281"/>
      <c r="F57" s="4"/>
    </row>
    <row r="58" spans="1:6">
      <c r="A58" s="190"/>
      <c r="B58" s="190" t="str">
        <f>SCHEMESUM!A13</f>
        <v>Ermitage Money Market Funds Limited (Jersey)</v>
      </c>
      <c r="C58" s="29"/>
      <c r="D58" s="202"/>
      <c r="E58" s="281"/>
      <c r="F58" s="4"/>
    </row>
    <row r="59" spans="1:6">
      <c r="A59" s="191" t="str">
        <f>FI!A32</f>
        <v>Retail</v>
      </c>
      <c r="B59" s="191" t="str">
        <f>FI!B32</f>
        <v>Sterling Class</v>
      </c>
      <c r="C59" s="13" t="str">
        <f>FI!C32</f>
        <v>GBP</v>
      </c>
      <c r="D59" s="200">
        <f>FI!D32</f>
        <v>10.860484</v>
      </c>
      <c r="E59" s="271">
        <f>FI!E32</f>
        <v>0</v>
      </c>
      <c r="F59" s="11">
        <f>FI!F32</f>
        <v>0</v>
      </c>
    </row>
    <row r="60" spans="1:6">
      <c r="A60" s="191" t="str">
        <f>FI!A33</f>
        <v>Retail</v>
      </c>
      <c r="B60" s="191" t="str">
        <f>FI!B33</f>
        <v>US Dollar Class</v>
      </c>
      <c r="C60" s="13" t="str">
        <f>FI!C33</f>
        <v>USD</v>
      </c>
      <c r="D60" s="200">
        <f>FI!D33</f>
        <v>6.7675000000000001</v>
      </c>
      <c r="E60" s="271">
        <f>FI!E33</f>
        <v>0</v>
      </c>
      <c r="F60" s="11">
        <f>FI!F33</f>
        <v>0</v>
      </c>
    </row>
    <row r="61" spans="1:6">
      <c r="A61" s="191" t="str">
        <f>FI!A34</f>
        <v>Retail</v>
      </c>
      <c r="B61" s="191" t="str">
        <f>FI!B34</f>
        <v>Euro Class</v>
      </c>
      <c r="C61" s="13" t="str">
        <f>FI!C34</f>
        <v>EUR</v>
      </c>
      <c r="D61" s="200">
        <f>FI!D34</f>
        <v>9.5983452499999995</v>
      </c>
      <c r="E61" s="271">
        <f>FI!E34</f>
        <v>0</v>
      </c>
      <c r="F61" s="11">
        <f>FI!F34</f>
        <v>0</v>
      </c>
    </row>
    <row r="62" spans="1:6">
      <c r="A62" s="192"/>
      <c r="B62" s="192" t="s">
        <v>42</v>
      </c>
      <c r="C62" s="25"/>
      <c r="D62" s="201"/>
      <c r="E62" s="277"/>
      <c r="F62" s="3">
        <f t="shared" ref="F62" si="4">SUM(F59:F61)</f>
        <v>0</v>
      </c>
    </row>
    <row r="63" spans="1:6">
      <c r="A63" s="194"/>
      <c r="B63" s="194"/>
      <c r="C63" s="29"/>
      <c r="D63" s="202"/>
      <c r="E63" s="281"/>
      <c r="F63" s="4"/>
    </row>
    <row r="64" spans="1:6">
      <c r="A64" s="190"/>
      <c r="B64" s="190" t="str">
        <f>SCHEMESUM!A14</f>
        <v>Fidelity Funds SICAV (Luxembourg)</v>
      </c>
      <c r="C64" s="29"/>
      <c r="D64" s="202"/>
      <c r="E64" s="281"/>
      <c r="F64" s="4"/>
    </row>
    <row r="65" spans="1:6">
      <c r="A65" s="191" t="str">
        <f>CONCATENATE(EQUITY!A47," and ",EQUITY!A97)</f>
        <v>Retail and Institutional</v>
      </c>
      <c r="B65" s="191" t="str">
        <f>EQUITY!B47</f>
        <v>America Fund</v>
      </c>
      <c r="C65" s="13" t="str">
        <f>EQUITY!C47</f>
        <v>USD</v>
      </c>
      <c r="D65" s="200">
        <f>EQUITY!D47</f>
        <v>6.7675000000000001</v>
      </c>
      <c r="E65" s="271">
        <f>EQUITY!E47+EQUITY!E97</f>
        <v>3935156</v>
      </c>
      <c r="F65" s="11">
        <f>EQUITY!F47+EQUITY!F97</f>
        <v>26608738</v>
      </c>
    </row>
    <row r="66" spans="1:6">
      <c r="A66" s="191" t="str">
        <f>CONCATENATE(EQUITY!A48," and ",EQUITY!A98)</f>
        <v>Retail and Institutional</v>
      </c>
      <c r="B66" s="191" t="str">
        <f>EQUITY!B48</f>
        <v>American Diversified Fund-USD</v>
      </c>
      <c r="C66" s="13" t="str">
        <f>EQUITY!C48</f>
        <v>USD</v>
      </c>
      <c r="D66" s="200">
        <f>EQUITY!D48</f>
        <v>6.7675000000000001</v>
      </c>
      <c r="E66" s="271">
        <f>EQUITY!E48+EQUITY!E98</f>
        <v>2433019</v>
      </c>
      <c r="F66" s="11">
        <f>EQUITY!F48+EQUITY!F98</f>
        <v>16451590</v>
      </c>
    </row>
    <row r="67" spans="1:6">
      <c r="A67" s="191" t="str">
        <f>CONCATENATE(EQUITY!A49," and ",EQUITY!A99)</f>
        <v>Retail and Institutional</v>
      </c>
      <c r="B67" s="191" t="str">
        <f>EQUITY!B49</f>
        <v>American Diversified Fund-EUR</v>
      </c>
      <c r="C67" s="13" t="str">
        <f>EQUITY!C49</f>
        <v>EUR</v>
      </c>
      <c r="D67" s="200">
        <f>EQUITY!D49</f>
        <v>9.5983452499999995</v>
      </c>
      <c r="E67" s="271">
        <f>EQUITY!E49+EQUITY!E99</f>
        <v>0</v>
      </c>
      <c r="F67" s="11">
        <f>EQUITY!F49+EQUITY!F99</f>
        <v>0</v>
      </c>
    </row>
    <row r="68" spans="1:6">
      <c r="A68" s="191" t="str">
        <f>CONCATENATE(EQUITY!A50," and ",EQUITY!A100)</f>
        <v>Retail and Institutional</v>
      </c>
      <c r="B68" s="191" t="str">
        <f>EQUITY!B50</f>
        <v>American Growth</v>
      </c>
      <c r="C68" s="13" t="str">
        <f>EQUITY!C50</f>
        <v>USD</v>
      </c>
      <c r="D68" s="200">
        <f>EQUITY!D50</f>
        <v>6.7675000000000001</v>
      </c>
      <c r="E68" s="271">
        <f>EQUITY!E50+EQUITY!E100</f>
        <v>2583319</v>
      </c>
      <c r="F68" s="11">
        <f>EQUITY!F50+EQUITY!F100</f>
        <v>17467887</v>
      </c>
    </row>
    <row r="69" spans="1:6">
      <c r="A69" s="191" t="str">
        <f>CONCATENATE(EQUITY!A51," and ",EQUITY!A101)</f>
        <v>Retail and Institutional</v>
      </c>
      <c r="B69" s="191" t="str">
        <f>EQUITY!B51</f>
        <v>Asean Fund</v>
      </c>
      <c r="C69" s="13" t="str">
        <f>EQUITY!C51</f>
        <v>USD</v>
      </c>
      <c r="D69" s="200">
        <f>EQUITY!D51</f>
        <v>6.7675000000000001</v>
      </c>
      <c r="E69" s="271">
        <f>EQUITY!E51+EQUITY!E101</f>
        <v>113815</v>
      </c>
      <c r="F69" s="11">
        <f>EQUITY!F51+EQUITY!F101</f>
        <v>769593</v>
      </c>
    </row>
    <row r="70" spans="1:6">
      <c r="A70" s="191" t="str">
        <f>CONCATENATE(EQUITY!A52," and ",EQUITY!A102)</f>
        <v>Retail and Institutional</v>
      </c>
      <c r="B70" s="191" t="str">
        <f>EQUITY!B52</f>
        <v>Asian Special Situations Fund</v>
      </c>
      <c r="C70" s="13" t="str">
        <f>EQUITY!C52</f>
        <v>USD</v>
      </c>
      <c r="D70" s="200">
        <f>EQUITY!D52</f>
        <v>6.7675000000000001</v>
      </c>
      <c r="E70" s="271">
        <f>EQUITY!E52+EQUITY!E102</f>
        <v>952030</v>
      </c>
      <c r="F70" s="11">
        <f>EQUITY!F52+EQUITY!F102</f>
        <v>6437441</v>
      </c>
    </row>
    <row r="71" spans="1:6">
      <c r="A71" s="191" t="str">
        <f>CONCATENATE(EQUITY!A53," and ",EQUITY!A103)</f>
        <v>Retail and Institutional</v>
      </c>
      <c r="B71" s="191" t="str">
        <f>EQUITY!B53</f>
        <v>Australia Fund</v>
      </c>
      <c r="C71" s="13" t="str">
        <f>EQUITY!C53</f>
        <v>AUD</v>
      </c>
      <c r="D71" s="200">
        <f>EQUITY!D53</f>
        <v>7.0097765000000001</v>
      </c>
      <c r="E71" s="271">
        <f>EQUITY!E53+EQUITY!E103</f>
        <v>0</v>
      </c>
      <c r="F71" s="11">
        <f>EQUITY!F53+EQUITY!F103</f>
        <v>0</v>
      </c>
    </row>
    <row r="72" spans="1:6">
      <c r="A72" s="191" t="str">
        <f>CONCATENATE(EQUITY!A54," and ",EQUITY!A104)</f>
        <v>Retail and Institutional</v>
      </c>
      <c r="B72" s="191" t="str">
        <f>EQUITY!B54</f>
        <v>China Focus Fund</v>
      </c>
      <c r="C72" s="13" t="str">
        <f>EQUITY!C54</f>
        <v>USD</v>
      </c>
      <c r="D72" s="200">
        <f>EQUITY!D54</f>
        <v>6.7675000000000001</v>
      </c>
      <c r="E72" s="271">
        <f>EQUITY!E54+EQUITY!E104</f>
        <v>1405621</v>
      </c>
      <c r="F72" s="11">
        <f>EQUITY!F54+EQUITY!F104</f>
        <v>9504530</v>
      </c>
    </row>
    <row r="73" spans="1:6">
      <c r="A73" s="191" t="str">
        <f>CONCATENATE(EQUITY!A55," and ",EQUITY!A105)</f>
        <v>Retail and Institutional</v>
      </c>
      <c r="B73" s="191" t="str">
        <f>EQUITY!B55</f>
        <v>Consumer industries Fund</v>
      </c>
      <c r="C73" s="13" t="str">
        <f>EQUITY!C55</f>
        <v>EUR</v>
      </c>
      <c r="D73" s="200">
        <f>EQUITY!D55</f>
        <v>9.5983452499999995</v>
      </c>
      <c r="E73" s="271">
        <f>EQUITY!E55+EQUITY!E105</f>
        <v>0</v>
      </c>
      <c r="F73" s="11">
        <f>EQUITY!F55+EQUITY!F105</f>
        <v>0</v>
      </c>
    </row>
    <row r="74" spans="1:6">
      <c r="A74" s="191" t="str">
        <f>CONCATENATE(EQUITY!A56," and ",EQUITY!A106)</f>
        <v>Retail and Institutional</v>
      </c>
      <c r="B74" s="191" t="str">
        <f>EQUITY!B56</f>
        <v>Emerging Markets Fund</v>
      </c>
      <c r="C74" s="13" t="str">
        <f>EQUITY!C56</f>
        <v>USD</v>
      </c>
      <c r="D74" s="200">
        <f>EQUITY!D56</f>
        <v>6.7675000000000001</v>
      </c>
      <c r="E74" s="271">
        <f>EQUITY!E56+EQUITY!E106</f>
        <v>23159978</v>
      </c>
      <c r="F74" s="11">
        <f>EQUITY!F56+EQUITY!F106</f>
        <v>156603138</v>
      </c>
    </row>
    <row r="75" spans="1:6">
      <c r="A75" s="191" t="str">
        <f>CONCATENATE(EQUITY!A57," and ",EQUITY!A107)</f>
        <v>Retail and Institutional</v>
      </c>
      <c r="B75" s="191" t="str">
        <f>EQUITY!B57</f>
        <v>Euro Blue Chip Fund</v>
      </c>
      <c r="C75" s="13" t="str">
        <f>EQUITY!C57</f>
        <v>EUR</v>
      </c>
      <c r="D75" s="200">
        <f>EQUITY!D57</f>
        <v>9.5983452499999995</v>
      </c>
      <c r="E75" s="271">
        <f>EQUITY!E57+EQUITY!E107</f>
        <v>14776062</v>
      </c>
      <c r="F75" s="11">
        <f>EQUITY!F57+EQUITY!F107</f>
        <v>160549939</v>
      </c>
    </row>
    <row r="76" spans="1:6">
      <c r="A76" s="191" t="str">
        <f>CONCATENATE(EQUITY!A58," and ",EQUITY!A108)</f>
        <v>Retail and Institutional</v>
      </c>
      <c r="B76" s="191" t="str">
        <f>EQUITY!B58</f>
        <v>European Aggressive Fund</v>
      </c>
      <c r="C76" s="13" t="str">
        <f>EQUITY!C58</f>
        <v>EUR</v>
      </c>
      <c r="D76" s="200">
        <f>EQUITY!D58</f>
        <v>9.5983452499999995</v>
      </c>
      <c r="E76" s="271">
        <f>EQUITY!E58+EQUITY!E108</f>
        <v>357015</v>
      </c>
      <c r="F76" s="11">
        <f>EQUITY!F58+EQUITY!F108</f>
        <v>3427982</v>
      </c>
    </row>
    <row r="77" spans="1:6">
      <c r="A77" s="191" t="str">
        <f>CONCATENATE(EQUITY!A59," and ",EQUITY!A109)</f>
        <v>Retail and Institutional</v>
      </c>
      <c r="B77" s="191" t="str">
        <f>EQUITY!B59</f>
        <v>European Growth Fund</v>
      </c>
      <c r="C77" s="13" t="str">
        <f>EQUITY!C59</f>
        <v>EUR</v>
      </c>
      <c r="D77" s="200">
        <f>EQUITY!D59</f>
        <v>9.5983452499999995</v>
      </c>
      <c r="E77" s="271">
        <f>EQUITY!E59+EQUITY!E109</f>
        <v>3503329</v>
      </c>
      <c r="F77" s="11">
        <f>EQUITY!F59+EQUITY!F109</f>
        <v>33638147</v>
      </c>
    </row>
    <row r="78" spans="1:6">
      <c r="A78" s="191" t="str">
        <f>CONCATENATE(EQUITY!A60," and ",EQUITY!A110)</f>
        <v>Retail and Institutional</v>
      </c>
      <c r="B78" s="191" t="str">
        <f>EQUITY!B60</f>
        <v>European Larger Companies Fund</v>
      </c>
      <c r="C78" s="13" t="str">
        <f>EQUITY!C60</f>
        <v>EUR</v>
      </c>
      <c r="D78" s="200">
        <f>EQUITY!D60</f>
        <v>9.5983452499999995</v>
      </c>
      <c r="E78" s="271">
        <f>EQUITY!E60+EQUITY!E110</f>
        <v>71772</v>
      </c>
      <c r="F78" s="11">
        <f>EQUITY!F60+EQUITY!F110</f>
        <v>689144</v>
      </c>
    </row>
    <row r="79" spans="1:6">
      <c r="A79" s="191" t="str">
        <f>CONCATENATE(EQUITY!A61," and ",EQUITY!A111)</f>
        <v>Retail and Institutional</v>
      </c>
      <c r="B79" s="191" t="str">
        <f>EQUITY!B61</f>
        <v>European Dynamic Growth Inc</v>
      </c>
      <c r="C79" s="13" t="str">
        <f>EQUITY!C61</f>
        <v>EUR</v>
      </c>
      <c r="D79" s="200">
        <f>EQUITY!D61</f>
        <v>9.5983452499999995</v>
      </c>
      <c r="E79" s="271">
        <f>EQUITY!E61+EQUITY!E111</f>
        <v>384740</v>
      </c>
      <c r="F79" s="11">
        <f>EQUITY!F61+EQUITY!F111</f>
        <v>3694186</v>
      </c>
    </row>
    <row r="80" spans="1:6">
      <c r="A80" s="191" t="str">
        <f>CONCATENATE(EQUITY!A62," and ",EQUITY!A112)</f>
        <v>Retail and Institutional</v>
      </c>
      <c r="B80" s="191" t="str">
        <f>EQUITY!B62</f>
        <v>European Smaller Companies Fund</v>
      </c>
      <c r="C80" s="13" t="str">
        <f>EQUITY!C62</f>
        <v>EUR</v>
      </c>
      <c r="D80" s="200">
        <f>EQUITY!D62</f>
        <v>9.5983452499999995</v>
      </c>
      <c r="E80" s="271">
        <f>EQUITY!E62+EQUITY!E112</f>
        <v>272536</v>
      </c>
      <c r="F80" s="11">
        <f>EQUITY!F62+EQUITY!F112</f>
        <v>2616826</v>
      </c>
    </row>
    <row r="81" spans="1:6">
      <c r="A81" s="191" t="str">
        <f>CONCATENATE(EQUITY!A63," and ",EQUITY!A113)</f>
        <v>Retail and Institutional</v>
      </c>
      <c r="B81" s="191" t="str">
        <f>EQUITY!B63</f>
        <v>Financial Services Fund</v>
      </c>
      <c r="C81" s="13" t="str">
        <f>EQUITY!C63</f>
        <v>EUR</v>
      </c>
      <c r="D81" s="200">
        <f>EQUITY!D63</f>
        <v>9.5983452499999995</v>
      </c>
      <c r="E81" s="271">
        <f>EQUITY!E63+EQUITY!E113</f>
        <v>0</v>
      </c>
      <c r="F81" s="11">
        <f>EQUITY!F63+EQUITY!F113</f>
        <v>0</v>
      </c>
    </row>
    <row r="82" spans="1:6">
      <c r="A82" s="191" t="str">
        <f>CONCATENATE(EQUITY!A64," and ",EQUITY!A114)</f>
        <v>Retail and Institutional</v>
      </c>
      <c r="B82" s="191" t="str">
        <f>EQUITY!B64</f>
        <v>France Fund</v>
      </c>
      <c r="C82" s="13" t="str">
        <f>EQUITY!C64</f>
        <v>EUR</v>
      </c>
      <c r="D82" s="200">
        <f>EQUITY!D64</f>
        <v>9.5983452499999995</v>
      </c>
      <c r="E82" s="271">
        <f>EQUITY!E64+EQUITY!E114</f>
        <v>25805</v>
      </c>
      <c r="F82" s="11">
        <f>EQUITY!F64+EQUITY!F114</f>
        <v>247777</v>
      </c>
    </row>
    <row r="83" spans="1:6">
      <c r="A83" s="191" t="str">
        <f>CONCATENATE(EQUITY!A65," and ",EQUITY!A115)</f>
        <v>Retail and Institutional</v>
      </c>
      <c r="B83" s="191" t="str">
        <f>EQUITY!B65</f>
        <v>Germany Fund</v>
      </c>
      <c r="C83" s="13" t="str">
        <f>EQUITY!C65</f>
        <v>EUR</v>
      </c>
      <c r="D83" s="200">
        <f>EQUITY!D65</f>
        <v>9.5983452499999995</v>
      </c>
      <c r="E83" s="271">
        <f>EQUITY!E65+EQUITY!E115</f>
        <v>24896</v>
      </c>
      <c r="F83" s="11">
        <f>EQUITY!F65+EQUITY!F115</f>
        <v>239050</v>
      </c>
    </row>
    <row r="84" spans="1:6">
      <c r="A84" s="191" t="str">
        <f>CONCATENATE(EQUITY!A66," and ",EQUITY!A116)</f>
        <v>Retail and Institutional</v>
      </c>
      <c r="B84" s="191" t="str">
        <f>EQUITY!B66</f>
        <v>Global Focus Fund - USD</v>
      </c>
      <c r="C84" s="13" t="str">
        <f>EQUITY!C66</f>
        <v>USD</v>
      </c>
      <c r="D84" s="200">
        <f>EQUITY!D66</f>
        <v>6.7675000000000001</v>
      </c>
      <c r="E84" s="271">
        <f>EQUITY!E66+EQUITY!E116</f>
        <v>2124546</v>
      </c>
      <c r="F84" s="11">
        <f>EQUITY!F66+EQUITY!F116</f>
        <v>14365752</v>
      </c>
    </row>
    <row r="85" spans="1:6">
      <c r="A85" s="191" t="str">
        <f>CONCATENATE(EQUITY!A67," and ",EQUITY!A117)</f>
        <v>Retail and Institutional</v>
      </c>
      <c r="B85" s="191" t="str">
        <f>EQUITY!B67</f>
        <v>Global Fucus Fund - EUR</v>
      </c>
      <c r="C85" s="13" t="str">
        <f>EQUITY!C67</f>
        <v>EUR</v>
      </c>
      <c r="D85" s="200">
        <f>EQUITY!D67</f>
        <v>9.5983452499999995</v>
      </c>
      <c r="E85" s="271">
        <f>EQUITY!E67+EQUITY!E117</f>
        <v>83685</v>
      </c>
      <c r="F85" s="11">
        <f>EQUITY!F67+EQUITY!F117</f>
        <v>803519</v>
      </c>
    </row>
    <row r="86" spans="1:6">
      <c r="A86" s="191" t="str">
        <f>CONCATENATE(EQUITY!A68," and ",EQUITY!A118)</f>
        <v>Retail and Institutional</v>
      </c>
      <c r="B86" s="191" t="str">
        <f>EQUITY!B68</f>
        <v>Global Fucus Fund - GBP</v>
      </c>
      <c r="C86" s="13" t="str">
        <f>EQUITY!C68</f>
        <v>GBP</v>
      </c>
      <c r="D86" s="200">
        <f>EQUITY!D68</f>
        <v>10.860484</v>
      </c>
      <c r="E86" s="271">
        <f>EQUITY!E68+EQUITY!E118</f>
        <v>82659</v>
      </c>
      <c r="F86" s="11">
        <f>EQUITY!F68+EQUITY!F118</f>
        <v>898130</v>
      </c>
    </row>
    <row r="87" spans="1:6">
      <c r="A87" s="191" t="str">
        <f>CONCATENATE(EQUITY!A69," and ",EQUITY!A119)</f>
        <v>Retail and Institutional</v>
      </c>
      <c r="B87" s="191" t="str">
        <f>EQUITY!B69</f>
        <v>Greater China Fund</v>
      </c>
      <c r="C87" s="13" t="str">
        <f>EQUITY!C69</f>
        <v>USD</v>
      </c>
      <c r="D87" s="200">
        <f>EQUITY!D69</f>
        <v>6.7675000000000001</v>
      </c>
      <c r="E87" s="271">
        <f>EQUITY!E69+EQUITY!E119</f>
        <v>894403</v>
      </c>
      <c r="F87" s="11">
        <f>EQUITY!F69+EQUITY!F119</f>
        <v>6047771</v>
      </c>
    </row>
    <row r="88" spans="1:6">
      <c r="A88" s="191" t="str">
        <f>CONCATENATE(EQUITY!A70," and ",EQUITY!A120)</f>
        <v>Retail and Institutional</v>
      </c>
      <c r="B88" s="191" t="str">
        <f>EQUITY!B70</f>
        <v>Healthcare Fund</v>
      </c>
      <c r="C88" s="13" t="str">
        <f>EQUITY!C70</f>
        <v>EUR</v>
      </c>
      <c r="D88" s="200">
        <f>EQUITY!D70</f>
        <v>9.5983452499999995</v>
      </c>
      <c r="E88" s="271">
        <f>EQUITY!E70+EQUITY!E120</f>
        <v>0</v>
      </c>
      <c r="F88" s="11">
        <f>EQUITY!F70+EQUITY!F120</f>
        <v>0</v>
      </c>
    </row>
    <row r="89" spans="1:6">
      <c r="A89" s="191" t="str">
        <f>CONCATENATE(EQUITY!A71," and ",EQUITY!A121)</f>
        <v>Retail and Institutional</v>
      </c>
      <c r="B89" s="191" t="str">
        <f>EQUITY!B71</f>
        <v>Iberia Fund</v>
      </c>
      <c r="C89" s="13" t="str">
        <f>EQUITY!C71</f>
        <v>EUR</v>
      </c>
      <c r="D89" s="200">
        <f>EQUITY!D71</f>
        <v>9.5983452499999995</v>
      </c>
      <c r="E89" s="271">
        <f>EQUITY!E71+EQUITY!E121</f>
        <v>16212</v>
      </c>
      <c r="F89" s="11">
        <f>EQUITY!F71+EQUITY!F121</f>
        <v>155668</v>
      </c>
    </row>
    <row r="90" spans="1:6">
      <c r="A90" s="191" t="str">
        <f>CONCATENATE(EQUITY!A72," and ",EQUITY!A122)</f>
        <v>Retail and Institutional</v>
      </c>
      <c r="B90" s="191" t="str">
        <f>EQUITY!B72</f>
        <v>India Focus Fund - USD</v>
      </c>
      <c r="C90" s="13" t="str">
        <f>EQUITY!C72</f>
        <v>USD</v>
      </c>
      <c r="D90" s="200">
        <f>EQUITY!D72</f>
        <v>6.7675000000000001</v>
      </c>
      <c r="E90" s="271">
        <f>EQUITY!E72+EQUITY!E122</f>
        <v>447463</v>
      </c>
      <c r="F90" s="11">
        <f>EQUITY!F72+EQUITY!F122</f>
        <v>3025657</v>
      </c>
    </row>
    <row r="91" spans="1:6">
      <c r="A91" s="191" t="str">
        <f>CONCATENATE(EQUITY!A73," and ",EQUITY!A123)</f>
        <v>Retail and Institutional</v>
      </c>
      <c r="B91" s="191" t="str">
        <f>EQUITY!B73</f>
        <v>India Focus Fund - EUR</v>
      </c>
      <c r="C91" s="13" t="str">
        <f>EQUITY!C73</f>
        <v>EUR</v>
      </c>
      <c r="D91" s="200">
        <f>EQUITY!D73</f>
        <v>9.5983452499999995</v>
      </c>
      <c r="E91" s="271">
        <f>EQUITY!E73+EQUITY!E123</f>
        <v>0</v>
      </c>
      <c r="F91" s="11">
        <f>EQUITY!F73+EQUITY!F123</f>
        <v>0</v>
      </c>
    </row>
    <row r="92" spans="1:6">
      <c r="A92" s="191" t="str">
        <f>CONCATENATE(EQUITY!A74," and ",EQUITY!A124)</f>
        <v>Retail and Institutional</v>
      </c>
      <c r="B92" s="191" t="str">
        <f>EQUITY!B74</f>
        <v>India Focus Fund - GBP</v>
      </c>
      <c r="C92" s="13" t="str">
        <f>EQUITY!C74</f>
        <v>GBP</v>
      </c>
      <c r="D92" s="200">
        <f>EQUITY!D74</f>
        <v>10.860484</v>
      </c>
      <c r="E92" s="271">
        <f>EQUITY!E74+EQUITY!E124</f>
        <v>9996</v>
      </c>
      <c r="F92" s="11">
        <f>EQUITY!F74+EQUITY!F124</f>
        <v>108617</v>
      </c>
    </row>
    <row r="93" spans="1:6">
      <c r="A93" s="191" t="str">
        <f>CONCATENATE(EQUITY!A75," and ",EQUITY!A125)</f>
        <v>Retail and Institutional</v>
      </c>
      <c r="B93" s="191" t="str">
        <f>EQUITY!B75</f>
        <v>Indonesia Fund</v>
      </c>
      <c r="C93" s="13" t="str">
        <f>EQUITY!C75</f>
        <v>USD</v>
      </c>
      <c r="D93" s="200">
        <f>EQUITY!D75</f>
        <v>6.7675000000000001</v>
      </c>
      <c r="E93" s="271">
        <f>EQUITY!E75+EQUITY!E125</f>
        <v>6620</v>
      </c>
      <c r="F93" s="11">
        <f>EQUITY!F75+EQUITY!F125</f>
        <v>44764</v>
      </c>
    </row>
    <row r="94" spans="1:6">
      <c r="A94" s="191" t="str">
        <f>CONCATENATE(EQUITY!A76," and ",EQUITY!A126)</f>
        <v>Retail and Institutional</v>
      </c>
      <c r="B94" s="191" t="str">
        <f>EQUITY!B76</f>
        <v>Industrials Fund</v>
      </c>
      <c r="C94" s="13" t="str">
        <f>EQUITY!C76</f>
        <v>EUR</v>
      </c>
      <c r="D94" s="200">
        <f>EQUITY!D76</f>
        <v>9.5983452499999995</v>
      </c>
      <c r="E94" s="271">
        <f>EQUITY!E76+EQUITY!E126</f>
        <v>20051</v>
      </c>
      <c r="F94" s="11">
        <f>EQUITY!F76+EQUITY!F126</f>
        <v>192528</v>
      </c>
    </row>
    <row r="95" spans="1:6">
      <c r="A95" s="191" t="str">
        <f>CONCATENATE(EQUITY!A77," and ",EQUITY!A127)</f>
        <v>Retail and Institutional</v>
      </c>
      <c r="B95" s="191" t="str">
        <f>EQUITY!B77</f>
        <v>International Fund</v>
      </c>
      <c r="C95" s="13" t="str">
        <f>EQUITY!C77</f>
        <v>USD</v>
      </c>
      <c r="D95" s="200">
        <f>EQUITY!D77</f>
        <v>6.7675000000000001</v>
      </c>
      <c r="E95" s="271">
        <f>EQUITY!E77+EQUITY!E127</f>
        <v>22752562</v>
      </c>
      <c r="F95" s="11">
        <f>EQUITY!F77+EQUITY!F127</f>
        <v>153848271</v>
      </c>
    </row>
    <row r="96" spans="1:6">
      <c r="A96" s="191" t="str">
        <f>CONCATENATE(EQUITY!A78," and ",EQUITY!A128)</f>
        <v>Retail and Institutional</v>
      </c>
      <c r="B96" s="191" t="str">
        <f>EQUITY!B78</f>
        <v>Italy Fund</v>
      </c>
      <c r="C96" s="13" t="str">
        <f>EQUITY!C78</f>
        <v>EUR</v>
      </c>
      <c r="D96" s="200">
        <f>EQUITY!D78</f>
        <v>9.5983452499999995</v>
      </c>
      <c r="E96" s="271">
        <f>EQUITY!E78+EQUITY!E128</f>
        <v>0</v>
      </c>
      <c r="F96" s="11">
        <f>EQUITY!F78+EQUITY!F128</f>
        <v>0</v>
      </c>
    </row>
    <row r="97" spans="1:6">
      <c r="A97" s="191" t="str">
        <f>CONCATENATE(EQUITY!A79," and ",EQUITY!A129)</f>
        <v>Retail and Institutional</v>
      </c>
      <c r="B97" s="191" t="str">
        <f>EQUITY!B79</f>
        <v>Japan Advantage Fund</v>
      </c>
      <c r="C97" s="13" t="str">
        <f>EQUITY!C79</f>
        <v>JPY</v>
      </c>
      <c r="D97" s="200">
        <f>EQUITY!D79</f>
        <v>12.22903583302549</v>
      </c>
      <c r="E97" s="271">
        <f>EQUITY!E79+EQUITY!E129</f>
        <v>0</v>
      </c>
      <c r="F97" s="11">
        <f>EQUITY!F79+EQUITY!F129</f>
        <v>0</v>
      </c>
    </row>
    <row r="98" spans="1:6">
      <c r="A98" s="191" t="str">
        <f>CONCATENATE(EQUITY!A80," and ",EQUITY!A130)</f>
        <v>Retail and Institutional</v>
      </c>
      <c r="B98" s="191" t="str">
        <f>EQUITY!B80</f>
        <v>Japan Fund</v>
      </c>
      <c r="C98" s="13" t="str">
        <f>EQUITY!C80</f>
        <v>JPY</v>
      </c>
      <c r="D98" s="200">
        <f>EQUITY!D80</f>
        <v>12.22903583302549</v>
      </c>
      <c r="E98" s="271">
        <f>EQUITY!E80+EQUITY!E130</f>
        <v>545894478</v>
      </c>
      <c r="F98" s="11">
        <f>EQUITY!F80+EQUITY!F130</f>
        <v>44445873</v>
      </c>
    </row>
    <row r="99" spans="1:6">
      <c r="A99" s="191" t="str">
        <f>CONCATENATE(EQUITY!A81," and ",EQUITY!A131)</f>
        <v>Retail and Institutional</v>
      </c>
      <c r="B99" s="191" t="str">
        <f>EQUITY!B81</f>
        <v>Japan Smaller Companies Fund</v>
      </c>
      <c r="C99" s="13" t="str">
        <f>EQUITY!C81</f>
        <v>JPY</v>
      </c>
      <c r="D99" s="200">
        <f>EQUITY!D81</f>
        <v>12.22903583302549</v>
      </c>
      <c r="E99" s="271">
        <f>EQUITY!E81+EQUITY!E131</f>
        <v>21102572</v>
      </c>
      <c r="F99" s="11">
        <f>EQUITY!F81+EQUITY!F131</f>
        <v>1718139</v>
      </c>
    </row>
    <row r="100" spans="1:6">
      <c r="A100" s="191" t="str">
        <f>CONCATENATE(EQUITY!A82," and ",EQUITY!A132)</f>
        <v>Retail and Institutional</v>
      </c>
      <c r="B100" s="191" t="str">
        <f>EQUITY!B82</f>
        <v>Korea Fund</v>
      </c>
      <c r="C100" s="13" t="str">
        <f>EQUITY!C82</f>
        <v>USD</v>
      </c>
      <c r="D100" s="200">
        <f>EQUITY!D82</f>
        <v>6.7675000000000001</v>
      </c>
      <c r="E100" s="271">
        <f>EQUITY!E82+EQUITY!E132</f>
        <v>0</v>
      </c>
      <c r="F100" s="11">
        <f>EQUITY!F82+EQUITY!F132</f>
        <v>0</v>
      </c>
    </row>
    <row r="101" spans="1:6">
      <c r="A101" s="191" t="str">
        <f>CONCATENATE(EQUITY!A83," and ",EQUITY!A133)</f>
        <v>Retail and Institutional</v>
      </c>
      <c r="B101" s="191" t="str">
        <f>EQUITY!B83</f>
        <v>Latin America Fund</v>
      </c>
      <c r="C101" s="13" t="str">
        <f>EQUITY!C83</f>
        <v>USD</v>
      </c>
      <c r="D101" s="200">
        <f>EQUITY!D83</f>
        <v>6.7675000000000001</v>
      </c>
      <c r="E101" s="271">
        <f>EQUITY!E83+EQUITY!E133</f>
        <v>119688</v>
      </c>
      <c r="F101" s="11">
        <f>EQUITY!F83+EQUITY!F133</f>
        <v>809305</v>
      </c>
    </row>
    <row r="102" spans="1:6">
      <c r="A102" s="191" t="str">
        <f>CONCATENATE(EQUITY!A84," and ",EQUITY!A134)</f>
        <v>Retail and Institutional</v>
      </c>
      <c r="B102" s="191" t="str">
        <f>EQUITY!B84</f>
        <v>Malaysia Fund</v>
      </c>
      <c r="C102" s="13" t="str">
        <f>EQUITY!C84</f>
        <v>USD</v>
      </c>
      <c r="D102" s="200">
        <f>EQUITY!D84</f>
        <v>6.7675000000000001</v>
      </c>
      <c r="E102" s="271">
        <f>EQUITY!E84+EQUITY!E134</f>
        <v>8033</v>
      </c>
      <c r="F102" s="11">
        <f>EQUITY!F84+EQUITY!F134</f>
        <v>54315</v>
      </c>
    </row>
    <row r="103" spans="1:6">
      <c r="A103" s="191" t="str">
        <f>CONCATENATE(EQUITY!A85," and ",EQUITY!A135)</f>
        <v>Retail and Institutional</v>
      </c>
      <c r="B103" s="191" t="str">
        <f>EQUITY!B85</f>
        <v>Nordic Fund</v>
      </c>
      <c r="C103" s="13" t="str">
        <f>EQUITY!C85</f>
        <v>SEK</v>
      </c>
      <c r="D103" s="200">
        <f>EQUITY!D85</f>
        <v>0.93289988917620981</v>
      </c>
      <c r="E103" s="271">
        <f>EQUITY!E85+EQUITY!E135</f>
        <v>551524</v>
      </c>
      <c r="F103" s="11">
        <f>EQUITY!F85+EQUITY!F135</f>
        <v>591985</v>
      </c>
    </row>
    <row r="104" spans="1:6">
      <c r="A104" s="191" t="str">
        <f>CONCATENATE(EQUITY!A86," and ",EQUITY!A136)</f>
        <v>Retail and Institutional</v>
      </c>
      <c r="B104" s="191" t="str">
        <f>EQUITY!B86</f>
        <v>Pacific Fund</v>
      </c>
      <c r="C104" s="13" t="str">
        <f>EQUITY!C86</f>
        <v>USD</v>
      </c>
      <c r="D104" s="200">
        <f>EQUITY!D86</f>
        <v>6.7675000000000001</v>
      </c>
      <c r="E104" s="271">
        <f>EQUITY!E86+EQUITY!E136</f>
        <v>442786</v>
      </c>
      <c r="F104" s="11">
        <f>EQUITY!F86+EQUITY!F136</f>
        <v>2994031</v>
      </c>
    </row>
    <row r="105" spans="1:6">
      <c r="A105" s="191" t="str">
        <f>CONCATENATE(EQUITY!A87," and ",EQUITY!A137)</f>
        <v>Retail and Institutional</v>
      </c>
      <c r="B105" s="191" t="str">
        <f>EQUITY!B87</f>
        <v>Singapore Fund</v>
      </c>
      <c r="C105" s="13" t="str">
        <f>EQUITY!C87</f>
        <v>USD</v>
      </c>
      <c r="D105" s="200">
        <f>EQUITY!D87</f>
        <v>6.7675000000000001</v>
      </c>
      <c r="E105" s="271">
        <f>EQUITY!E87+EQUITY!E137</f>
        <v>17774</v>
      </c>
      <c r="F105" s="11">
        <f>EQUITY!F87+EQUITY!F137</f>
        <v>120184</v>
      </c>
    </row>
    <row r="106" spans="1:6">
      <c r="A106" s="191" t="str">
        <f>CONCATENATE(EQUITY!A88," and ",EQUITY!A138)</f>
        <v>Retail and Institutional</v>
      </c>
      <c r="B106" s="191" t="str">
        <f>EQUITY!B88</f>
        <v>South East Asia Fund</v>
      </c>
      <c r="C106" s="13" t="str">
        <f>EQUITY!C88</f>
        <v>USD</v>
      </c>
      <c r="D106" s="200">
        <f>EQUITY!D88</f>
        <v>6.7675000000000001</v>
      </c>
      <c r="E106" s="271">
        <f>EQUITY!E88+EQUITY!E138</f>
        <v>1516616</v>
      </c>
      <c r="F106" s="11">
        <f>EQUITY!F88+EQUITY!F138</f>
        <v>10255056</v>
      </c>
    </row>
    <row r="107" spans="1:6">
      <c r="A107" s="191" t="str">
        <f>CONCATENATE(EQUITY!A89," and ",EQUITY!A139)</f>
        <v>Retail and Institutional</v>
      </c>
      <c r="B107" s="191" t="str">
        <f>EQUITY!B89</f>
        <v>Switzerland Fund</v>
      </c>
      <c r="C107" s="13" t="str">
        <f>EQUITY!C89</f>
        <v>CHF</v>
      </c>
      <c r="D107" s="200">
        <f>EQUITY!D89</f>
        <v>6.1969997499999998</v>
      </c>
      <c r="E107" s="271">
        <f>EQUITY!E89+EQUITY!E139</f>
        <v>110470</v>
      </c>
      <c r="F107" s="11">
        <f>EQUITY!F89+EQUITY!F139</f>
        <v>815256</v>
      </c>
    </row>
    <row r="108" spans="1:6">
      <c r="A108" s="191" t="str">
        <f>CONCATENATE(EQUITY!A90," and ",EQUITY!A140)</f>
        <v>Retail and Institutional</v>
      </c>
      <c r="B108" s="191" t="str">
        <f>EQUITY!B90</f>
        <v>Taiwan Fund</v>
      </c>
      <c r="C108" s="13" t="str">
        <f>EQUITY!C90</f>
        <v>USD</v>
      </c>
      <c r="D108" s="200">
        <f>EQUITY!D90</f>
        <v>6.7675000000000001</v>
      </c>
      <c r="E108" s="271">
        <f>EQUITY!E90+EQUITY!E140</f>
        <v>3040</v>
      </c>
      <c r="F108" s="11">
        <f>EQUITY!F90+EQUITY!F140</f>
        <v>20554</v>
      </c>
    </row>
    <row r="109" spans="1:6">
      <c r="A109" s="191" t="str">
        <f>CONCATENATE(EQUITY!A91," and ",EQUITY!A141)</f>
        <v>Retail and Institutional</v>
      </c>
      <c r="B109" s="191" t="str">
        <f>EQUITY!B91</f>
        <v>Technology Fund</v>
      </c>
      <c r="C109" s="13" t="str">
        <f>EQUITY!C91</f>
        <v>EUR</v>
      </c>
      <c r="D109" s="200">
        <f>EQUITY!D91</f>
        <v>9.5983452499999995</v>
      </c>
      <c r="E109" s="271">
        <f>EQUITY!E91+EQUITY!E141</f>
        <v>76700</v>
      </c>
      <c r="F109" s="11">
        <f>EQUITY!F91+EQUITY!F141</f>
        <v>736451</v>
      </c>
    </row>
    <row r="110" spans="1:6">
      <c r="A110" s="191" t="str">
        <f>CONCATENATE(EQUITY!A92," and ",EQUITY!A142)</f>
        <v>Retail and Institutional</v>
      </c>
      <c r="B110" s="191" t="str">
        <f>EQUITY!B92</f>
        <v>Telecommunications Fund</v>
      </c>
      <c r="C110" s="13" t="str">
        <f>EQUITY!C92</f>
        <v>EUR</v>
      </c>
      <c r="D110" s="200">
        <f>EQUITY!D92</f>
        <v>9.5983452499999995</v>
      </c>
      <c r="E110" s="271">
        <f>EQUITY!E92+EQUITY!E142</f>
        <v>94695</v>
      </c>
      <c r="F110" s="11">
        <f>EQUITY!F92+EQUITY!F142</f>
        <v>909243</v>
      </c>
    </row>
    <row r="111" spans="1:6">
      <c r="A111" s="191" t="str">
        <f>CONCATENATE(EQUITY!A93," and ",EQUITY!A143)</f>
        <v>Retail and Institutional</v>
      </c>
      <c r="B111" s="191" t="str">
        <f>EQUITY!B93</f>
        <v>Thailand Fund</v>
      </c>
      <c r="C111" s="13" t="str">
        <f>EQUITY!C93</f>
        <v>USD</v>
      </c>
      <c r="D111" s="200">
        <f>EQUITY!D93</f>
        <v>6.7675000000000001</v>
      </c>
      <c r="E111" s="271">
        <f>EQUITY!E93+EQUITY!E143</f>
        <v>0</v>
      </c>
      <c r="F111" s="11">
        <f>EQUITY!F93+EQUITY!F143</f>
        <v>0</v>
      </c>
    </row>
    <row r="112" spans="1:6">
      <c r="A112" s="191" t="str">
        <f>CONCATENATE(EQUITY!A94," and ",EQUITY!A144)</f>
        <v>Retail and Institutional</v>
      </c>
      <c r="B112" s="191" t="str">
        <f>EQUITY!B94</f>
        <v>United Kingdom Fund</v>
      </c>
      <c r="C112" s="13" t="str">
        <f>EQUITY!C94</f>
        <v>GBP</v>
      </c>
      <c r="D112" s="200">
        <f>EQUITY!D94</f>
        <v>10.860484</v>
      </c>
      <c r="E112" s="271">
        <f>EQUITY!E94+EQUITY!E144</f>
        <v>131490</v>
      </c>
      <c r="F112" s="11">
        <f>EQUITY!F94+EQUITY!F144</f>
        <v>1428714</v>
      </c>
    </row>
    <row r="113" spans="1:13">
      <c r="A113" s="191" t="str">
        <f>CONCATENATE(EQUITY!A95," and ",EQUITY!A145)</f>
        <v>Retail and Institutional</v>
      </c>
      <c r="B113" s="191" t="str">
        <f>EQUITY!B95</f>
        <v>World Fund</v>
      </c>
      <c r="C113" s="13" t="str">
        <f>EQUITY!C95</f>
        <v>EUR</v>
      </c>
      <c r="D113" s="200">
        <f>EQUITY!D95</f>
        <v>9.5983452499999995</v>
      </c>
      <c r="E113" s="271">
        <f>EQUITY!E95+EQUITY!E145</f>
        <v>13336</v>
      </c>
      <c r="F113" s="11">
        <f>EQUITY!F95+EQUITY!F145</f>
        <v>128051</v>
      </c>
    </row>
    <row r="114" spans="1:13">
      <c r="A114" s="191" t="str">
        <f>CONCATENATE(FI!A39," and ",FI!A42)</f>
        <v>Retail and Institutional</v>
      </c>
      <c r="B114" s="191" t="str">
        <f>FI!B39</f>
        <v>Euro Cash Fund</v>
      </c>
      <c r="C114" s="13" t="str">
        <f>FI!C39</f>
        <v>EUR</v>
      </c>
      <c r="D114" s="200">
        <f>FI!D39</f>
        <v>9.5983452499999995</v>
      </c>
      <c r="E114" s="271">
        <f>FI!E39+FI!E42</f>
        <v>1970915</v>
      </c>
      <c r="F114" s="11">
        <f>FI!F39+FI!F42</f>
        <v>18924268</v>
      </c>
    </row>
    <row r="115" spans="1:13">
      <c r="A115" s="191" t="str">
        <f>CONCATENATE(FI!A40," and ",FI!A43)</f>
        <v>Retail and Institutional</v>
      </c>
      <c r="B115" s="191" t="str">
        <f>FI!B40</f>
        <v>US Dollar Cash Fund</v>
      </c>
      <c r="C115" s="13" t="str">
        <f>FI!C40</f>
        <v>USD</v>
      </c>
      <c r="D115" s="200">
        <f>FI!D40</f>
        <v>6.7675000000000001</v>
      </c>
      <c r="E115" s="271">
        <f>FI!E40+FI!E43</f>
        <v>3810390</v>
      </c>
      <c r="F115" s="11">
        <f>FI!F40+FI!F43</f>
        <v>25765096</v>
      </c>
    </row>
    <row r="116" spans="1:13">
      <c r="A116" s="192"/>
      <c r="B116" s="192" t="s">
        <v>42</v>
      </c>
      <c r="C116" s="25"/>
      <c r="D116" s="201"/>
      <c r="E116" s="277"/>
      <c r="F116" s="3">
        <f>SUM(F65:F115)</f>
        <v>728153166</v>
      </c>
    </row>
    <row r="117" spans="1:13">
      <c r="A117" s="194"/>
      <c r="B117" s="194"/>
      <c r="C117" s="29"/>
      <c r="D117" s="202"/>
      <c r="E117" s="281"/>
      <c r="F117" s="4"/>
    </row>
    <row r="118" spans="1:13">
      <c r="A118" s="190"/>
      <c r="B118" s="190" t="str">
        <f>SCHEMESUM!A15</f>
        <v>Fidelity Institutional Funds</v>
      </c>
      <c r="C118" s="29"/>
      <c r="D118" s="202"/>
      <c r="E118" s="281"/>
      <c r="F118" s="4"/>
    </row>
    <row r="119" spans="1:13">
      <c r="A119" s="191" t="str">
        <f>CONCATENATE(EQUITY!A150," and ",EQUITY!A152)</f>
        <v>Retail and Institutional</v>
      </c>
      <c r="B119" s="191" t="str">
        <f>EQUITY!B152</f>
        <v>Select Global Equities Fund</v>
      </c>
      <c r="C119" s="13" t="str">
        <f>EQUITY!C152</f>
        <v>USD</v>
      </c>
      <c r="D119" s="200">
        <f>EQUITY!D152</f>
        <v>6.7675000000000001</v>
      </c>
      <c r="E119" s="271">
        <f>EQUITY!E150+EQUITY!E152</f>
        <v>8521504</v>
      </c>
      <c r="F119" s="11">
        <f>EQUITY!F150+EQUITY!F152</f>
        <v>92590763</v>
      </c>
    </row>
    <row r="120" spans="1:13">
      <c r="A120" s="192"/>
      <c r="B120" s="192" t="s">
        <v>42</v>
      </c>
      <c r="C120" s="25"/>
      <c r="D120" s="201"/>
      <c r="E120" s="277"/>
      <c r="F120" s="3">
        <f t="shared" ref="F120" si="5">F119</f>
        <v>92590763</v>
      </c>
    </row>
    <row r="121" spans="1:13">
      <c r="A121" s="189"/>
      <c r="B121" s="189"/>
      <c r="C121" s="29"/>
      <c r="D121" s="202"/>
      <c r="E121" s="281"/>
      <c r="F121" s="4"/>
    </row>
    <row r="122" spans="1:13">
      <c r="A122" s="190"/>
      <c r="B122" s="190" t="str">
        <f>SCHEMESUM!A16</f>
        <v>Foord International Trust</v>
      </c>
      <c r="C122" s="29"/>
      <c r="D122" s="202"/>
      <c r="E122" s="281"/>
      <c r="F122" s="4"/>
    </row>
    <row r="123" spans="1:13">
      <c r="A123" s="191" t="str">
        <f>AA!A28</f>
        <v>Retail</v>
      </c>
      <c r="B123" s="191" t="str">
        <f>AA!B28</f>
        <v>Foord International Trust</v>
      </c>
      <c r="C123" s="13" t="str">
        <f>AA!C28</f>
        <v>USD</v>
      </c>
      <c r="D123" s="200">
        <f>AA!D28</f>
        <v>6.7675000000000001</v>
      </c>
      <c r="E123" s="271">
        <f>AA!E28</f>
        <v>4085446.66</v>
      </c>
      <c r="F123" s="11">
        <f>AA!F28</f>
        <v>31023001.940000001</v>
      </c>
    </row>
    <row r="124" spans="1:13">
      <c r="A124" s="192"/>
      <c r="B124" s="192" t="s">
        <v>42</v>
      </c>
      <c r="C124" s="25"/>
      <c r="D124" s="201"/>
      <c r="E124" s="277"/>
      <c r="F124" s="3">
        <f>F123</f>
        <v>31023001.940000001</v>
      </c>
    </row>
    <row r="125" spans="1:13">
      <c r="A125" s="189"/>
      <c r="B125" s="189"/>
      <c r="C125" s="29"/>
      <c r="D125" s="202"/>
      <c r="E125" s="281"/>
      <c r="F125" s="4"/>
    </row>
    <row r="126" spans="1:13">
      <c r="A126" s="190"/>
      <c r="B126" s="190" t="str">
        <f>SCHEMESUM!A17</f>
        <v>Franklin Templeton Investment Funds (Luxembourg)</v>
      </c>
      <c r="C126" s="13"/>
      <c r="D126" s="200"/>
      <c r="E126" s="271"/>
      <c r="F126" s="11"/>
      <c r="G126" s="28"/>
    </row>
    <row r="127" spans="1:13">
      <c r="A127" s="195" t="str">
        <f>EQUITY!A157</f>
        <v>Retail</v>
      </c>
      <c r="B127" s="195" t="str">
        <f>EQUITY!B157</f>
        <v>FRANKLIN U.S. FOCUS FUND CLASS A (ACC) USD</v>
      </c>
      <c r="C127" s="30" t="str">
        <f>EQUITY!C157</f>
        <v>USD</v>
      </c>
      <c r="D127" s="200">
        <f>EQUITY!D157</f>
        <v>6.7675000000000001</v>
      </c>
      <c r="E127" s="271">
        <f>EQUITY!E157</f>
        <v>36221.114499999996</v>
      </c>
      <c r="F127" s="11">
        <f>EQUITY!F157</f>
        <v>246433.97461219999</v>
      </c>
      <c r="G127" s="28"/>
      <c r="H127" s="31"/>
      <c r="I127" s="31"/>
      <c r="J127" s="31"/>
      <c r="K127" s="31"/>
      <c r="L127" s="31"/>
      <c r="M127" s="31"/>
    </row>
    <row r="128" spans="1:13">
      <c r="A128" s="195" t="str">
        <f>EQUITY!A158</f>
        <v>Retail</v>
      </c>
      <c r="B128" s="195" t="str">
        <f>EQUITY!B158</f>
        <v>FTIF FRANKLIN MENA FUND CLASS A (ACC) USD</v>
      </c>
      <c r="C128" s="30" t="str">
        <f>EQUITY!C158</f>
        <v>USD</v>
      </c>
      <c r="D128" s="200">
        <f>EQUITY!D158</f>
        <v>6.7675000000000001</v>
      </c>
      <c r="E128" s="271">
        <f>EQUITY!E158</f>
        <v>2394.3460599999999</v>
      </c>
      <c r="F128" s="11">
        <f>EQUITY!F158</f>
        <v>16290.172853816</v>
      </c>
      <c r="G128" s="28"/>
      <c r="H128" s="31"/>
      <c r="I128" s="31"/>
      <c r="J128" s="31"/>
      <c r="K128" s="31"/>
      <c r="L128" s="31"/>
      <c r="M128" s="31"/>
    </row>
    <row r="129" spans="1:13">
      <c r="A129" s="195" t="str">
        <f>EQUITY!A159</f>
        <v>Retail</v>
      </c>
      <c r="B129" s="195" t="str">
        <f>EQUITY!B159</f>
        <v>TEMPLETON ASIAN GROWTH FUND CLASS A (ACC) EUR-H1</v>
      </c>
      <c r="C129" s="30" t="str">
        <f>EQUITY!C159</f>
        <v>EUR</v>
      </c>
      <c r="D129" s="200">
        <f>EQUITY!D159</f>
        <v>9.5983452499999995</v>
      </c>
      <c r="E129" s="271">
        <f>EQUITY!E159</f>
        <v>22593.998159999999</v>
      </c>
      <c r="F129" s="11">
        <f>EQUITY!F159</f>
        <v>217285.10207083225</v>
      </c>
      <c r="G129" s="28"/>
      <c r="H129" s="31"/>
      <c r="I129" s="31"/>
      <c r="J129" s="31"/>
      <c r="K129" s="31"/>
      <c r="L129" s="31"/>
      <c r="M129" s="31"/>
    </row>
    <row r="130" spans="1:13">
      <c r="A130" s="195" t="str">
        <f>EQUITY!A160</f>
        <v>Retail</v>
      </c>
      <c r="B130" s="195" t="str">
        <f>EQUITY!B160</f>
        <v>TEMPLETON LATIN AMERICA FUND CLASS A (YDIS) EUR</v>
      </c>
      <c r="C130" s="30" t="str">
        <f>EQUITY!C160</f>
        <v>EUR</v>
      </c>
      <c r="D130" s="200">
        <f>EQUITY!D160</f>
        <v>9.5983452499999995</v>
      </c>
      <c r="E130" s="271">
        <f>EQUITY!E160</f>
        <v>10831.52088</v>
      </c>
      <c r="F130" s="11">
        <f>EQUITY!F160</f>
        <v>104166.07558018633</v>
      </c>
      <c r="G130" s="28"/>
      <c r="H130" s="31"/>
      <c r="I130" s="31"/>
      <c r="J130" s="31"/>
      <c r="K130" s="31"/>
      <c r="L130" s="31"/>
      <c r="M130" s="31"/>
    </row>
    <row r="131" spans="1:13">
      <c r="A131" s="195" t="str">
        <f>EQUITY!A161</f>
        <v>Retail</v>
      </c>
      <c r="B131" s="195" t="str">
        <f>EQUITY!B161</f>
        <v xml:space="preserve">FRANKLIN EUROPEAN SMALL-MID CAP GROWTH FD CL A (ACC) USD    </v>
      </c>
      <c r="C131" s="30" t="str">
        <f>EQUITY!C161</f>
        <v>USD</v>
      </c>
      <c r="D131" s="200">
        <f>EQUITY!D161</f>
        <v>6.7675000000000001</v>
      </c>
      <c r="E131" s="271">
        <f>EQUITY!E161</f>
        <v>14841.35997</v>
      </c>
      <c r="F131" s="11">
        <f>EQUITY!F161</f>
        <v>100974.676691892</v>
      </c>
      <c r="G131" s="28"/>
      <c r="H131" s="31"/>
      <c r="I131" s="31"/>
      <c r="J131" s="31"/>
      <c r="K131" s="31"/>
      <c r="L131" s="31"/>
      <c r="M131" s="31"/>
    </row>
    <row r="132" spans="1:13">
      <c r="A132" s="195" t="str">
        <f>EQUITY!A162</f>
        <v>Retail</v>
      </c>
      <c r="B132" s="195" t="str">
        <f>EQUITY!B162</f>
        <v xml:space="preserve">TEMPLETON CHINA FUND CLASS C (ACC) USD                      </v>
      </c>
      <c r="C132" s="30" t="str">
        <f>EQUITY!C162</f>
        <v>USD</v>
      </c>
      <c r="D132" s="200">
        <f>EQUITY!D162</f>
        <v>6.7675000000000001</v>
      </c>
      <c r="E132" s="271">
        <f>EQUITY!E162</f>
        <v>11346.317550000002</v>
      </c>
      <c r="F132" s="11">
        <f>EQUITY!F162</f>
        <v>77195.80608318001</v>
      </c>
      <c r="G132" s="28"/>
      <c r="H132" s="31"/>
      <c r="I132" s="31"/>
      <c r="J132" s="31"/>
      <c r="K132" s="31"/>
      <c r="L132" s="31"/>
      <c r="M132" s="31"/>
    </row>
    <row r="133" spans="1:13">
      <c r="A133" s="195" t="str">
        <f>EQUITY!A163</f>
        <v>Retail</v>
      </c>
      <c r="B133" s="195" t="str">
        <f>EQUITY!B163</f>
        <v xml:space="preserve">FRANKLIN TEMPLETON JAPAN FUND CLASS A (ACC) EURO            </v>
      </c>
      <c r="C133" s="30" t="str">
        <f>EQUITY!C163</f>
        <v>EUR</v>
      </c>
      <c r="D133" s="200">
        <f>EQUITY!D163</f>
        <v>9.5983452499999995</v>
      </c>
      <c r="E133" s="271">
        <f>EQUITY!E163</f>
        <v>12838.88826</v>
      </c>
      <c r="F133" s="11">
        <f>EQUITY!F163</f>
        <v>123470.80522423614</v>
      </c>
      <c r="G133" s="28"/>
      <c r="H133" s="31"/>
      <c r="I133" s="31"/>
      <c r="J133" s="31"/>
      <c r="K133" s="31"/>
      <c r="L133" s="31"/>
      <c r="M133" s="31"/>
    </row>
    <row r="134" spans="1:13">
      <c r="A134" s="195" t="str">
        <f>EQUITY!A164</f>
        <v>Retail</v>
      </c>
      <c r="B134" s="195" t="str">
        <f>EQUITY!B164</f>
        <v xml:space="preserve">FRANKLIN TEMPLETON JAPAN FUND CLASS A (ACC) USD             </v>
      </c>
      <c r="C134" s="30" t="str">
        <f>EQUITY!C164</f>
        <v>USD</v>
      </c>
      <c r="D134" s="200">
        <f>EQUITY!D164</f>
        <v>6.7675000000000001</v>
      </c>
      <c r="E134" s="271">
        <f>EQUITY!E164</f>
        <v>372955.61117000005</v>
      </c>
      <c r="F134" s="11">
        <f>EQUITY!F164</f>
        <v>2537440.7961562122</v>
      </c>
      <c r="G134" s="28"/>
      <c r="H134" s="31"/>
      <c r="I134" s="31"/>
      <c r="J134" s="31"/>
      <c r="K134" s="31"/>
      <c r="L134" s="31"/>
      <c r="M134" s="31"/>
    </row>
    <row r="135" spans="1:13">
      <c r="A135" s="195" t="str">
        <f>EQUITY!A165</f>
        <v>Retail</v>
      </c>
      <c r="B135" s="195" t="str">
        <f>EQUITY!B165</f>
        <v xml:space="preserve">TEMPLETON EASTERN EUROPE FUND CLASS A (ACC) USD             </v>
      </c>
      <c r="C135" s="30" t="str">
        <f>EQUITY!C165</f>
        <v>USD</v>
      </c>
      <c r="D135" s="200">
        <f>EQUITY!D165</f>
        <v>6.7675000000000001</v>
      </c>
      <c r="E135" s="271">
        <f>EQUITY!E165</f>
        <v>33679.596099999995</v>
      </c>
      <c r="F135" s="11">
        <f>EQUITY!F165</f>
        <v>229142.50002595998</v>
      </c>
      <c r="G135" s="28"/>
      <c r="H135" s="31"/>
      <c r="I135" s="31"/>
      <c r="J135" s="31"/>
      <c r="K135" s="31"/>
      <c r="L135" s="31"/>
      <c r="M135" s="31"/>
    </row>
    <row r="136" spans="1:13">
      <c r="A136" s="195" t="str">
        <f>EQUITY!A166</f>
        <v>Retail</v>
      </c>
      <c r="B136" s="195" t="str">
        <f>EQUITY!B166</f>
        <v>TEMPLETON BRIC FUND CLASS A (YDIS) GBP</v>
      </c>
      <c r="C136" s="30" t="str">
        <f>EQUITY!C166</f>
        <v>GBP</v>
      </c>
      <c r="D136" s="200">
        <f>EQUITY!D166</f>
        <v>10.860484</v>
      </c>
      <c r="E136" s="271">
        <f>EQUITY!E166</f>
        <v>57451.204579999991</v>
      </c>
      <c r="F136" s="11">
        <f>EQUITY!F166</f>
        <v>627568.9226440849</v>
      </c>
      <c r="G136" s="28"/>
      <c r="H136" s="31"/>
      <c r="I136" s="31"/>
      <c r="J136" s="31"/>
      <c r="K136" s="31"/>
      <c r="L136" s="31"/>
      <c r="M136" s="31"/>
    </row>
    <row r="137" spans="1:13">
      <c r="A137" s="195" t="str">
        <f>EQUITY!A167</f>
        <v>Retail</v>
      </c>
      <c r="B137" s="195" t="str">
        <f>EQUITY!B167</f>
        <v xml:space="preserve">FRANKLIN INDIA FUND CLASS A (ACC)                           </v>
      </c>
      <c r="C137" s="30" t="str">
        <f>EQUITY!C167</f>
        <v>USD</v>
      </c>
      <c r="D137" s="200">
        <f>EQUITY!D167</f>
        <v>6.7675000000000001</v>
      </c>
      <c r="E137" s="271">
        <f>EQUITY!E167</f>
        <v>499486.03782000009</v>
      </c>
      <c r="F137" s="11">
        <f>EQUITY!F167</f>
        <v>3398303.2069121529</v>
      </c>
      <c r="G137" s="28"/>
      <c r="H137" s="31"/>
      <c r="I137" s="31"/>
      <c r="J137" s="31"/>
      <c r="K137" s="31"/>
      <c r="L137" s="31"/>
      <c r="M137" s="31"/>
    </row>
    <row r="138" spans="1:13">
      <c r="A138" s="195" t="str">
        <f>EQUITY!A168</f>
        <v>Retail</v>
      </c>
      <c r="B138" s="195" t="str">
        <f>EQUITY!B168</f>
        <v xml:space="preserve">FRANKLIN INDIA FUND CLASS B (ACC)                           </v>
      </c>
      <c r="C138" s="30" t="str">
        <f>EQUITY!C168</f>
        <v>USD</v>
      </c>
      <c r="D138" s="200">
        <f>EQUITY!D168</f>
        <v>6.7675000000000001</v>
      </c>
      <c r="E138" s="271">
        <f>EQUITY!E168</f>
        <v>163756.7488</v>
      </c>
      <c r="F138" s="11">
        <f>EQUITY!F168</f>
        <v>1114135.4161356802</v>
      </c>
      <c r="G138" s="28"/>
      <c r="H138" s="31"/>
      <c r="I138" s="31"/>
      <c r="J138" s="31"/>
      <c r="K138" s="31"/>
      <c r="L138" s="31"/>
      <c r="M138" s="31"/>
    </row>
    <row r="139" spans="1:13">
      <c r="A139" s="195" t="str">
        <f>EQUITY!A169</f>
        <v>Retail</v>
      </c>
      <c r="B139" s="195" t="str">
        <f>EQUITY!B169</f>
        <v xml:space="preserve">FRANKLIN INDIA FUND CLASS I (ACC)                           </v>
      </c>
      <c r="C139" s="30" t="str">
        <f>EQUITY!C169</f>
        <v>USD</v>
      </c>
      <c r="D139" s="200">
        <f>EQUITY!D169</f>
        <v>6.7675000000000001</v>
      </c>
      <c r="E139" s="271">
        <f>EQUITY!E169</f>
        <v>106645.23147000001</v>
      </c>
      <c r="F139" s="11">
        <f>EQUITY!F169</f>
        <v>725571.49682929215</v>
      </c>
      <c r="G139" s="28"/>
      <c r="H139" s="31"/>
      <c r="I139" s="31"/>
      <c r="J139" s="31"/>
      <c r="K139" s="31"/>
      <c r="L139" s="31"/>
      <c r="M139" s="31"/>
    </row>
    <row r="140" spans="1:13">
      <c r="A140" s="195" t="str">
        <f>EQUITY!A170</f>
        <v>Retail</v>
      </c>
      <c r="B140" s="195" t="str">
        <f>EQUITY!B170</f>
        <v xml:space="preserve">FRANKLIN INDIA FUND CLASS A (ACC) EUR                       </v>
      </c>
      <c r="C140" s="30" t="str">
        <f>EQUITY!C170</f>
        <v>EUR</v>
      </c>
      <c r="D140" s="200">
        <f>EQUITY!D170</f>
        <v>9.5983452499999995</v>
      </c>
      <c r="E140" s="271">
        <f>EQUITY!E170</f>
        <v>139714.11058000001</v>
      </c>
      <c r="F140" s="11">
        <f>EQUITY!F170</f>
        <v>1343622.0788871148</v>
      </c>
      <c r="G140" s="28"/>
      <c r="H140" s="31"/>
      <c r="I140" s="31"/>
      <c r="J140" s="31"/>
      <c r="K140" s="31"/>
      <c r="L140" s="31"/>
      <c r="M140" s="31"/>
    </row>
    <row r="141" spans="1:13">
      <c r="A141" s="195" t="str">
        <f>EQUITY!A171</f>
        <v>Retail</v>
      </c>
      <c r="B141" s="195" t="str">
        <f>EQUITY!B171</f>
        <v>FRANKLIN INDIA FUND CLASS A (YDIS) GBP</v>
      </c>
      <c r="C141" s="30" t="str">
        <f>EQUITY!C171</f>
        <v>GBP</v>
      </c>
      <c r="D141" s="200">
        <f>EQUITY!D171</f>
        <v>10.860484</v>
      </c>
      <c r="E141" s="271">
        <f>EQUITY!E171</f>
        <v>42909.369740000002</v>
      </c>
      <c r="F141" s="11">
        <f>EQUITY!F171</f>
        <v>468721.0152673269</v>
      </c>
      <c r="G141" s="28"/>
      <c r="H141" s="31"/>
      <c r="I141" s="31"/>
      <c r="J141" s="31"/>
      <c r="K141" s="31"/>
      <c r="L141" s="31"/>
      <c r="M141" s="31"/>
    </row>
    <row r="142" spans="1:13">
      <c r="A142" s="195" t="str">
        <f>EQUITY!A172</f>
        <v>Retail</v>
      </c>
      <c r="B142" s="195" t="str">
        <f>EQUITY!B172</f>
        <v xml:space="preserve">FRANKLIN GLOBAL REAL ESTATE (USD) FUND CLASS A (ACC)        </v>
      </c>
      <c r="C142" s="30" t="str">
        <f>EQUITY!C172</f>
        <v>USD</v>
      </c>
      <c r="D142" s="200">
        <f>EQUITY!D172</f>
        <v>6.7675000000000001</v>
      </c>
      <c r="E142" s="271">
        <f>EQUITY!E172</f>
        <v>260304.35374999998</v>
      </c>
      <c r="F142" s="11">
        <f>EQUITY!F172</f>
        <v>1771006.7011734999</v>
      </c>
      <c r="G142" s="28"/>
      <c r="H142" s="31"/>
      <c r="I142" s="31"/>
      <c r="J142" s="31"/>
      <c r="K142" s="31"/>
      <c r="L142" s="31"/>
      <c r="M142" s="31"/>
    </row>
    <row r="143" spans="1:13">
      <c r="A143" s="195" t="str">
        <f>EQUITY!A173</f>
        <v>Retail</v>
      </c>
      <c r="B143" s="195" t="str">
        <f>EQUITY!B173</f>
        <v>FRANKLIN GLOBAL REAL ESTATE (USD) FUND CLASS A (QDIS) USD</v>
      </c>
      <c r="C143" s="30" t="str">
        <f>EQUITY!C173</f>
        <v>USD</v>
      </c>
      <c r="D143" s="200">
        <f>EQUITY!D173</f>
        <v>6.7675000000000001</v>
      </c>
      <c r="E143" s="271">
        <f>EQUITY!E173</f>
        <v>321688.64215999999</v>
      </c>
      <c r="F143" s="11">
        <f>EQUITY!F173</f>
        <v>2188640.8457997758</v>
      </c>
      <c r="G143" s="28"/>
      <c r="H143" s="31"/>
      <c r="I143" s="31"/>
      <c r="J143" s="31"/>
      <c r="K143" s="31"/>
      <c r="L143" s="31"/>
      <c r="M143" s="31"/>
    </row>
    <row r="144" spans="1:13">
      <c r="A144" s="195" t="str">
        <f>EQUITY!A174</f>
        <v>Retail</v>
      </c>
      <c r="B144" s="195" t="str">
        <f>EQUITY!B174</f>
        <v>FRANKLIN GLOBAL REAL ESTATE (USD) FUND CLASS B (QDIS) USD</v>
      </c>
      <c r="C144" s="30" t="str">
        <f>EQUITY!C174</f>
        <v>USD</v>
      </c>
      <c r="D144" s="200">
        <f>EQUITY!D174</f>
        <v>6.7675000000000001</v>
      </c>
      <c r="E144" s="271">
        <f>EQUITY!E174</f>
        <v>741341.36803999997</v>
      </c>
      <c r="F144" s="11">
        <f>EQUITY!F174</f>
        <v>5043790.1315969443</v>
      </c>
      <c r="G144" s="28"/>
      <c r="H144" s="31"/>
      <c r="I144" s="31"/>
      <c r="J144" s="31"/>
      <c r="K144" s="31"/>
      <c r="L144" s="31"/>
      <c r="M144" s="31"/>
    </row>
    <row r="145" spans="1:13">
      <c r="A145" s="195" t="str">
        <f>EQUITY!A175</f>
        <v>Retail</v>
      </c>
      <c r="B145" s="195" t="str">
        <f>EQUITY!B175</f>
        <v xml:space="preserve">FRANKLIN GLOBAL REAL ESTATE (USD) FUND CLASS N (ACC)        </v>
      </c>
      <c r="C145" s="30" t="str">
        <f>EQUITY!C175</f>
        <v>USD</v>
      </c>
      <c r="D145" s="200">
        <f>EQUITY!D175</f>
        <v>6.7675000000000001</v>
      </c>
      <c r="E145" s="271">
        <f>EQUITY!E175</f>
        <v>186306.36836999998</v>
      </c>
      <c r="F145" s="11">
        <f>EQUITY!F175</f>
        <v>1267554.0078421319</v>
      </c>
      <c r="G145" s="28"/>
      <c r="H145" s="31"/>
      <c r="I145" s="31"/>
      <c r="J145" s="31"/>
      <c r="K145" s="31"/>
      <c r="L145" s="31"/>
      <c r="M145" s="31"/>
    </row>
    <row r="146" spans="1:13">
      <c r="A146" s="195" t="str">
        <f>EQUITY!A176</f>
        <v>Retail</v>
      </c>
      <c r="B146" s="195" t="str">
        <f>EQUITY!B176</f>
        <v xml:space="preserve">TEMPLETON ASIAN GROWTH FUND CLASS A (ACC) EUR               </v>
      </c>
      <c r="C146" s="30" t="str">
        <f>EQUITY!C176</f>
        <v>EUR</v>
      </c>
      <c r="D146" s="200">
        <f>EQUITY!D176</f>
        <v>9.5983452499999995</v>
      </c>
      <c r="E146" s="271">
        <f>EQUITY!E176</f>
        <v>558515.24274000013</v>
      </c>
      <c r="F146" s="11">
        <f>EQUITY!F176</f>
        <v>5371207.0200007744</v>
      </c>
      <c r="G146" s="28"/>
      <c r="H146" s="31"/>
      <c r="I146" s="31"/>
      <c r="J146" s="31"/>
      <c r="K146" s="31"/>
      <c r="L146" s="31"/>
      <c r="M146" s="31"/>
    </row>
    <row r="147" spans="1:13">
      <c r="A147" s="195" t="str">
        <f>EQUITY!A177</f>
        <v>Retail</v>
      </c>
      <c r="B147" s="195" t="str">
        <f>EQUITY!B177</f>
        <v>TEMPLETON ASIAN GROWTH FUND CLASS A (YDIS) GBP</v>
      </c>
      <c r="C147" s="30" t="str">
        <f>EQUITY!C177</f>
        <v>GBP</v>
      </c>
      <c r="D147" s="200">
        <f>EQUITY!D177</f>
        <v>10.860484</v>
      </c>
      <c r="E147" s="271">
        <f>EQUITY!E177</f>
        <v>81751.680859999993</v>
      </c>
      <c r="F147" s="11">
        <f>EQUITY!F177</f>
        <v>893015.46689438028</v>
      </c>
      <c r="G147" s="28"/>
      <c r="H147" s="31"/>
      <c r="I147" s="31"/>
      <c r="J147" s="31"/>
      <c r="K147" s="31"/>
      <c r="L147" s="31"/>
      <c r="M147" s="31"/>
    </row>
    <row r="148" spans="1:13">
      <c r="A148" s="195" t="str">
        <f>EQUITY!A178</f>
        <v>Retail</v>
      </c>
      <c r="B148" s="195" t="str">
        <f>EQUITY!B178</f>
        <v xml:space="preserve">FRANKLIN NATURAL RESOURCES FUND CLASS A (ACC) USD           </v>
      </c>
      <c r="C148" s="30" t="str">
        <f>EQUITY!C178</f>
        <v>USD</v>
      </c>
      <c r="D148" s="200">
        <f>EQUITY!D178</f>
        <v>6.7675000000000001</v>
      </c>
      <c r="E148" s="271">
        <f>EQUITY!E178</f>
        <v>27461.966399999998</v>
      </c>
      <c r="F148" s="11">
        <f>EQUITY!F178</f>
        <v>186840.23459904001</v>
      </c>
      <c r="G148" s="28"/>
      <c r="H148" s="31"/>
      <c r="I148" s="31"/>
      <c r="J148" s="31"/>
      <c r="K148" s="31"/>
      <c r="L148" s="31"/>
      <c r="M148" s="31"/>
    </row>
    <row r="149" spans="1:13">
      <c r="A149" s="195" t="str">
        <f>EQUITY!A179</f>
        <v>Retail</v>
      </c>
      <c r="B149" s="195" t="str">
        <f>EQUITY!B179</f>
        <v xml:space="preserve">FRANKLIN NATURAL RESOURCES FUND CLASS N (ACC) EUR           </v>
      </c>
      <c r="C149" s="30" t="str">
        <f>EQUITY!C179</f>
        <v>EUR</v>
      </c>
      <c r="D149" s="200">
        <f>EQUITY!D179</f>
        <v>9.5983452499999995</v>
      </c>
      <c r="E149" s="271">
        <f>EQUITY!E179</f>
        <v>12039.797400000001</v>
      </c>
      <c r="F149" s="11">
        <f>EQUITY!F179</f>
        <v>115785.99716815862</v>
      </c>
      <c r="G149" s="28"/>
      <c r="H149" s="31"/>
      <c r="I149" s="31"/>
      <c r="J149" s="31"/>
      <c r="K149" s="31"/>
      <c r="L149" s="31"/>
      <c r="M149" s="31"/>
    </row>
    <row r="150" spans="1:13">
      <c r="A150" s="195" t="str">
        <f>EQUITY!A180</f>
        <v>Retail</v>
      </c>
      <c r="B150" s="195" t="str">
        <f>EQUITY!B180</f>
        <v>TEMPLETON EMERGING MARKETS SMALLER CO. FD CL A (ACC) USD</v>
      </c>
      <c r="C150" s="30" t="str">
        <f>EQUITY!C180</f>
        <v>USD</v>
      </c>
      <c r="D150" s="200">
        <f>EQUITY!D180</f>
        <v>6.7675000000000001</v>
      </c>
      <c r="E150" s="271">
        <f>EQUITY!E180</f>
        <v>99823.484739999985</v>
      </c>
      <c r="F150" s="11">
        <f>EQUITY!F180</f>
        <v>679159.06077706395</v>
      </c>
      <c r="G150" s="28"/>
      <c r="H150" s="31"/>
      <c r="I150" s="31"/>
      <c r="J150" s="31"/>
      <c r="K150" s="31"/>
      <c r="L150" s="31"/>
      <c r="M150" s="31"/>
    </row>
    <row r="151" spans="1:13">
      <c r="A151" s="195" t="str">
        <f>EQUITY!A181</f>
        <v>Retail</v>
      </c>
      <c r="B151" s="195" t="str">
        <f>EQUITY!B181</f>
        <v>TEMPLETON EMERGING MARKETS SMALLER CO. FD CL A (ACC) EUR</v>
      </c>
      <c r="C151" s="30" t="str">
        <f>EQUITY!C181</f>
        <v>EUR</v>
      </c>
      <c r="D151" s="200">
        <f>EQUITY!D181</f>
        <v>9.5983452499999995</v>
      </c>
      <c r="E151" s="271">
        <f>EQUITY!E181</f>
        <v>22255.548900000002</v>
      </c>
      <c r="F151" s="11">
        <f>EQUITY!F181</f>
        <v>214030.25618281713</v>
      </c>
      <c r="G151" s="28"/>
      <c r="H151" s="31"/>
      <c r="I151" s="31"/>
      <c r="J151" s="31"/>
      <c r="K151" s="31"/>
      <c r="L151" s="31"/>
      <c r="M151" s="31"/>
    </row>
    <row r="152" spans="1:13">
      <c r="A152" s="195" t="str">
        <f>EQUITY!A182</f>
        <v>Retail</v>
      </c>
      <c r="B152" s="195" t="str">
        <f>EQUITY!B182</f>
        <v>FRANKLIN ASIAN FLEX CAP FUND CLASS A (ACC) USD</v>
      </c>
      <c r="C152" s="30" t="str">
        <f>EQUITY!C182</f>
        <v>USD</v>
      </c>
      <c r="D152" s="200">
        <f>EQUITY!D182</f>
        <v>6.7675000000000001</v>
      </c>
      <c r="E152" s="271">
        <f>EQUITY!E182</f>
        <v>71973.356</v>
      </c>
      <c r="F152" s="11">
        <f>EQUITY!F182</f>
        <v>489677.92488160002</v>
      </c>
      <c r="G152" s="28"/>
      <c r="H152" s="31"/>
      <c r="I152" s="31"/>
      <c r="J152" s="31"/>
      <c r="K152" s="31"/>
      <c r="L152" s="31"/>
      <c r="M152" s="31"/>
    </row>
    <row r="153" spans="1:13">
      <c r="A153" s="195" t="str">
        <f>EQUITY!A183</f>
        <v>Retail</v>
      </c>
      <c r="B153" s="195" t="str">
        <f>EQUITY!B183</f>
        <v>FRANKLIN ASIAN FLEX CAP FUND CLASS A (YDIS) USD</v>
      </c>
      <c r="C153" s="30" t="str">
        <f>EQUITY!C183</f>
        <v>USD</v>
      </c>
      <c r="D153" s="200">
        <f>EQUITY!D183</f>
        <v>6.7675000000000001</v>
      </c>
      <c r="E153" s="271">
        <f>EQUITY!E183</f>
        <v>3091.0959000000003</v>
      </c>
      <c r="F153" s="11">
        <f>EQUITY!F183</f>
        <v>21030.580065240003</v>
      </c>
      <c r="G153" s="28"/>
      <c r="H153" s="31"/>
      <c r="I153" s="31"/>
      <c r="J153" s="31"/>
      <c r="K153" s="31"/>
      <c r="L153" s="31"/>
      <c r="M153" s="31"/>
    </row>
    <row r="154" spans="1:13">
      <c r="A154" s="195" t="str">
        <f>EQUITY!A184</f>
        <v>Retail</v>
      </c>
      <c r="B154" s="195" t="str">
        <f>EQUITY!B184</f>
        <v>FRANKLIN ASIAN FLEX CAP FUND CLASS N (ACC) USD</v>
      </c>
      <c r="C154" s="30" t="str">
        <f>EQUITY!C184</f>
        <v>USD</v>
      </c>
      <c r="D154" s="200">
        <f>EQUITY!D184</f>
        <v>6.7675000000000001</v>
      </c>
      <c r="E154" s="271">
        <f>EQUITY!E184</f>
        <v>29441.252939999998</v>
      </c>
      <c r="F154" s="11">
        <f>EQUITY!F184</f>
        <v>200306.50850258401</v>
      </c>
      <c r="G154" s="28"/>
      <c r="H154" s="31"/>
      <c r="I154" s="31"/>
      <c r="J154" s="31"/>
      <c r="K154" s="31"/>
      <c r="L154" s="31"/>
      <c r="M154" s="31"/>
    </row>
    <row r="155" spans="1:13">
      <c r="A155" s="195" t="str">
        <f>EQUITY!A185</f>
        <v>Retail</v>
      </c>
      <c r="B155" s="195" t="str">
        <f>EQUITY!B185</f>
        <v>TEMPLETON BRIC FUND CLASS A (YDIS) EUR</v>
      </c>
      <c r="C155" s="30" t="str">
        <f>EQUITY!C185</f>
        <v>EUR</v>
      </c>
      <c r="D155" s="200">
        <f>EQUITY!D185</f>
        <v>9.5983452499999995</v>
      </c>
      <c r="E155" s="271">
        <f>EQUITY!E185</f>
        <v>15967.682159999998</v>
      </c>
      <c r="F155" s="11">
        <f>EQUITY!F185</f>
        <v>153560.22530410823</v>
      </c>
      <c r="G155" s="28"/>
      <c r="H155" s="31"/>
      <c r="I155" s="31"/>
      <c r="J155" s="31"/>
      <c r="K155" s="31"/>
      <c r="L155" s="31"/>
      <c r="M155" s="31"/>
    </row>
    <row r="156" spans="1:13">
      <c r="A156" s="195" t="str">
        <f>EQUITY!A186</f>
        <v>Retail</v>
      </c>
      <c r="B156" s="195" t="str">
        <f>EQUITY!B186</f>
        <v>TEMPLETON CHINA FUND CLASS A (YDIS) EUR</v>
      </c>
      <c r="C156" s="30" t="str">
        <f>EQUITY!C186</f>
        <v>EUR</v>
      </c>
      <c r="D156" s="200">
        <f>EQUITY!D186</f>
        <v>9.5983452499999995</v>
      </c>
      <c r="E156" s="271">
        <f>EQUITY!E186</f>
        <v>65778.041519999999</v>
      </c>
      <c r="F156" s="11">
        <f>EQUITY!F186</f>
        <v>632583.41283730732</v>
      </c>
      <c r="G156" s="28"/>
      <c r="H156" s="31"/>
      <c r="I156" s="31"/>
      <c r="J156" s="31"/>
      <c r="K156" s="31"/>
      <c r="L156" s="31"/>
      <c r="M156" s="31"/>
    </row>
    <row r="157" spans="1:13">
      <c r="A157" s="195" t="str">
        <f>EQUITY!A187</f>
        <v>Retail</v>
      </c>
      <c r="B157" s="195" t="str">
        <f>EQUITY!B187</f>
        <v>TEMPLETON EMERGING MARKETS SMALLER CO. FD CL A (YDIS) GBP</v>
      </c>
      <c r="C157" s="30" t="str">
        <f>EQUITY!C187</f>
        <v>GBP</v>
      </c>
      <c r="D157" s="200">
        <f>EQUITY!D187</f>
        <v>10.860484</v>
      </c>
      <c r="E157" s="271">
        <f>EQUITY!E187</f>
        <v>917.08414000000005</v>
      </c>
      <c r="F157" s="11">
        <f>EQUITY!F187</f>
        <v>10017.779608299681</v>
      </c>
      <c r="G157" s="28"/>
      <c r="H157" s="31"/>
      <c r="I157" s="31"/>
      <c r="J157" s="31"/>
      <c r="K157" s="31"/>
      <c r="L157" s="31"/>
      <c r="M157" s="31"/>
    </row>
    <row r="158" spans="1:13">
      <c r="A158" s="195" t="str">
        <f>EQUITY!A188</f>
        <v>Retail</v>
      </c>
      <c r="B158" s="195" t="str">
        <f>EQUITY!B188</f>
        <v xml:space="preserve">TEMPLETON GROWTH (EURO) FUND CLASS A (ACC) USD               </v>
      </c>
      <c r="C158" s="30" t="str">
        <f>EQUITY!C188</f>
        <v>USD</v>
      </c>
      <c r="D158" s="200">
        <f>EQUITY!D188</f>
        <v>6.7675000000000001</v>
      </c>
      <c r="E158" s="271">
        <f>EQUITY!E188</f>
        <v>10560.632500000002</v>
      </c>
      <c r="F158" s="11">
        <f>EQUITY!F188</f>
        <v>71850.319277000017</v>
      </c>
      <c r="G158" s="28"/>
      <c r="H158" s="31"/>
      <c r="I158" s="31"/>
      <c r="J158" s="31"/>
      <c r="K158" s="31"/>
      <c r="L158" s="31"/>
      <c r="M158" s="31"/>
    </row>
    <row r="159" spans="1:13">
      <c r="A159" s="195" t="str">
        <f>EQUITY!A189</f>
        <v>Retail</v>
      </c>
      <c r="B159" s="195" t="str">
        <f>EQUITY!B189</f>
        <v>TEMPLETON ASIAN GROWTH FUND CLASS A (YDIS) EUR</v>
      </c>
      <c r="C159" s="30" t="str">
        <f>EQUITY!C189</f>
        <v>EUR</v>
      </c>
      <c r="D159" s="200">
        <f>EQUITY!D189</f>
        <v>9.5983452499999995</v>
      </c>
      <c r="E159" s="271">
        <f>EQUITY!E189</f>
        <v>19182.774240000002</v>
      </c>
      <c r="F159" s="11">
        <f>EQUITY!F189</f>
        <v>184479.5697168514</v>
      </c>
      <c r="G159" s="28"/>
      <c r="H159" s="31"/>
      <c r="I159" s="31"/>
      <c r="J159" s="31"/>
      <c r="K159" s="31"/>
      <c r="L159" s="31"/>
      <c r="M159" s="31"/>
    </row>
    <row r="160" spans="1:13">
      <c r="A160" s="195" t="str">
        <f>EQUITY!A190</f>
        <v>Retail</v>
      </c>
      <c r="B160" s="195" t="str">
        <f>EQUITY!B190</f>
        <v>TEMPLETON CHINA FUND CLASS A (YDIS) GBP</v>
      </c>
      <c r="C160" s="30" t="str">
        <f>EQUITY!C190</f>
        <v>GBP</v>
      </c>
      <c r="D160" s="200">
        <f>EQUITY!D190</f>
        <v>10.860484</v>
      </c>
      <c r="E160" s="271">
        <f>EQUITY!E190</f>
        <v>126187.04175000003</v>
      </c>
      <c r="F160" s="11">
        <f>EQUITY!F190</f>
        <v>1378405.6648006265</v>
      </c>
      <c r="G160" s="28"/>
      <c r="H160" s="31"/>
      <c r="I160" s="31"/>
      <c r="J160" s="31"/>
      <c r="K160" s="31"/>
      <c r="L160" s="31"/>
      <c r="M160" s="31"/>
    </row>
    <row r="161" spans="1:13">
      <c r="A161" s="195" t="str">
        <f>EQUITY!A191</f>
        <v>Retail</v>
      </c>
      <c r="B161" s="195" t="str">
        <f>EQUITY!B191</f>
        <v>TEMPLETON EUROPEAN FUND CLASS A (YDIS) EUR</v>
      </c>
      <c r="C161" s="30" t="str">
        <f>EQUITY!C191</f>
        <v>EUR</v>
      </c>
      <c r="D161" s="200">
        <f>EQUITY!D191</f>
        <v>9.5983452499999995</v>
      </c>
      <c r="E161" s="271">
        <f>EQUITY!E191</f>
        <v>4047.7306900000003</v>
      </c>
      <c r="F161" s="11">
        <f>EQUITY!F191</f>
        <v>38926.779134157914</v>
      </c>
      <c r="G161" s="28"/>
      <c r="H161" s="31"/>
      <c r="I161" s="31"/>
      <c r="J161" s="31"/>
      <c r="K161" s="31"/>
      <c r="L161" s="31"/>
      <c r="M161" s="31"/>
    </row>
    <row r="162" spans="1:13">
      <c r="A162" s="195" t="str">
        <f>EQUITY!A192</f>
        <v>Retail</v>
      </c>
      <c r="B162" s="195" t="str">
        <f>EQUITY!B192</f>
        <v>TEMPLETON LATIN AMERICA FUND CLASS A (YDIS) GBP</v>
      </c>
      <c r="C162" s="30" t="str">
        <f>EQUITY!C192</f>
        <v>GBP</v>
      </c>
      <c r="D162" s="200">
        <f>EQUITY!D192</f>
        <v>10.860484</v>
      </c>
      <c r="E162" s="271">
        <f>EQUITY!E192</f>
        <v>3210.6088799999998</v>
      </c>
      <c r="F162" s="11">
        <f>EQUITY!F192</f>
        <v>35071.124627986559</v>
      </c>
      <c r="G162" s="28"/>
      <c r="H162" s="31"/>
      <c r="I162" s="31"/>
      <c r="J162" s="31"/>
      <c r="K162" s="31"/>
      <c r="L162" s="31"/>
      <c r="M162" s="31"/>
    </row>
    <row r="163" spans="1:13">
      <c r="A163" s="195" t="str">
        <f>EQUITY!A193</f>
        <v>Retail</v>
      </c>
      <c r="B163" s="195" t="str">
        <f>EQUITY!B193</f>
        <v xml:space="preserve">TEMPLETON BRIC FUND CLASS A (ACC)                           </v>
      </c>
      <c r="C163" s="30" t="str">
        <f>EQUITY!C193</f>
        <v>USD</v>
      </c>
      <c r="D163" s="200">
        <f>EQUITY!D193</f>
        <v>6.7675000000000001</v>
      </c>
      <c r="E163" s="271">
        <f>EQUITY!E193</f>
        <v>1784103.5679500001</v>
      </c>
      <c r="F163" s="11">
        <f>EQUITY!F193</f>
        <v>12138327.034904622</v>
      </c>
      <c r="G163" s="28"/>
      <c r="H163" s="31"/>
      <c r="I163" s="31"/>
      <c r="J163" s="31"/>
      <c r="K163" s="31"/>
      <c r="L163" s="31"/>
      <c r="M163" s="31"/>
    </row>
    <row r="164" spans="1:13">
      <c r="A164" s="195" t="str">
        <f>EQUITY!A194</f>
        <v>Retail</v>
      </c>
      <c r="B164" s="195" t="str">
        <f>EQUITY!B194</f>
        <v xml:space="preserve">TEMPLETON BRIC FUND CLASS A (ACC) EUR                       </v>
      </c>
      <c r="C164" s="30" t="str">
        <f>EQUITY!C194</f>
        <v>EUR</v>
      </c>
      <c r="D164" s="200">
        <f>EQUITY!D194</f>
        <v>9.5983452499999995</v>
      </c>
      <c r="E164" s="271">
        <f>EQUITY!E194</f>
        <v>78850.227060000005</v>
      </c>
      <c r="F164" s="11">
        <f>EQUITY!F194</f>
        <v>758297.82377216942</v>
      </c>
      <c r="G164" s="28"/>
      <c r="H164" s="31"/>
      <c r="I164" s="31"/>
      <c r="J164" s="31"/>
      <c r="K164" s="31"/>
      <c r="L164" s="31"/>
      <c r="M164" s="31"/>
    </row>
    <row r="165" spans="1:13">
      <c r="A165" s="195" t="str">
        <f>EQUITY!A195</f>
        <v>Retail</v>
      </c>
      <c r="B165" s="195" t="str">
        <f>EQUITY!B195</f>
        <v xml:space="preserve">TEMPLETON EASTERN EUROPE FUND CLASS I (ACC)                 </v>
      </c>
      <c r="C165" s="30" t="str">
        <f>EQUITY!C195</f>
        <v>EUR</v>
      </c>
      <c r="D165" s="200">
        <f>EQUITY!D195</f>
        <v>9.5983452499999995</v>
      </c>
      <c r="E165" s="271">
        <f>EQUITY!E195</f>
        <v>68088.239600000001</v>
      </c>
      <c r="F165" s="11">
        <f>EQUITY!F195</f>
        <v>654800.44685058447</v>
      </c>
      <c r="G165" s="28"/>
      <c r="H165" s="31"/>
      <c r="I165" s="31"/>
      <c r="J165" s="31"/>
      <c r="K165" s="31"/>
      <c r="L165" s="31"/>
      <c r="M165" s="31"/>
    </row>
    <row r="166" spans="1:13">
      <c r="A166" s="195" t="str">
        <f>EQUITY!A196</f>
        <v>Retail</v>
      </c>
      <c r="B166" s="195" t="str">
        <f>EQUITY!B196</f>
        <v xml:space="preserve">TEMPLETON KOREA FUND CLASS N (ACC)                          </v>
      </c>
      <c r="C166" s="30" t="str">
        <f>EQUITY!C196</f>
        <v>USD</v>
      </c>
      <c r="D166" s="200">
        <f>EQUITY!D196</f>
        <v>6.7675000000000001</v>
      </c>
      <c r="E166" s="271">
        <f>EQUITY!E196</f>
        <v>518396.88136</v>
      </c>
      <c r="F166" s="11">
        <f>EQUITY!F196</f>
        <v>3526965.022020896</v>
      </c>
      <c r="G166" s="28"/>
      <c r="H166" s="31"/>
      <c r="I166" s="31"/>
      <c r="J166" s="31"/>
      <c r="K166" s="31"/>
      <c r="L166" s="31"/>
      <c r="M166" s="31"/>
    </row>
    <row r="167" spans="1:13">
      <c r="A167" s="195" t="str">
        <f>EQUITY!A197</f>
        <v>Retail</v>
      </c>
      <c r="B167" s="195" t="str">
        <f>EQUITY!B197</f>
        <v xml:space="preserve">TEMPLETON EMERGING MARKETS FUND CLASS N (ACC) EUR           </v>
      </c>
      <c r="C167" s="30" t="str">
        <f>EQUITY!C197</f>
        <v>EUR</v>
      </c>
      <c r="D167" s="200">
        <f>EQUITY!D197</f>
        <v>9.5983452499999995</v>
      </c>
      <c r="E167" s="271">
        <f>EQUITY!E197</f>
        <v>1800044.9909399999</v>
      </c>
      <c r="F167" s="11">
        <f>EQUITY!F197</f>
        <v>17310922.875125531</v>
      </c>
      <c r="G167" s="28"/>
      <c r="H167" s="31"/>
      <c r="I167" s="31"/>
      <c r="J167" s="31"/>
      <c r="K167" s="31"/>
      <c r="L167" s="31"/>
      <c r="M167" s="31"/>
    </row>
    <row r="168" spans="1:13">
      <c r="A168" s="195" t="str">
        <f>EQUITY!A198</f>
        <v>Retail</v>
      </c>
      <c r="B168" s="195" t="str">
        <f>EQUITY!B198</f>
        <v xml:space="preserve">TEMPLETON ASIAN GROWTH FUND CLASS I (ACC)                   </v>
      </c>
      <c r="C168" s="30" t="str">
        <f>EQUITY!C198</f>
        <v>USD</v>
      </c>
      <c r="D168" s="200">
        <f>EQUITY!D198</f>
        <v>6.7675000000000001</v>
      </c>
      <c r="E168" s="271">
        <f>EQUITY!E198</f>
        <v>307330.54635000002</v>
      </c>
      <c r="F168" s="11">
        <f>EQUITY!F198</f>
        <v>2090954.1051468602</v>
      </c>
      <c r="G168" s="28"/>
      <c r="H168" s="31"/>
      <c r="I168" s="31"/>
      <c r="J168" s="31"/>
      <c r="K168" s="31"/>
      <c r="L168" s="31"/>
      <c r="M168" s="31"/>
    </row>
    <row r="169" spans="1:13">
      <c r="A169" s="195" t="str">
        <f>EQUITY!A199</f>
        <v>Retail</v>
      </c>
      <c r="B169" s="195" t="str">
        <f>EQUITY!B199</f>
        <v>FRANKLIN U.S. OPPORTUNITIES FUND CLASS N (ACC)</v>
      </c>
      <c r="C169" s="30" t="str">
        <f>EQUITY!C199</f>
        <v>USD</v>
      </c>
      <c r="D169" s="200">
        <f>EQUITY!D199</f>
        <v>6.7675000000000001</v>
      </c>
      <c r="E169" s="271">
        <f>EQUITY!E199</f>
        <v>210682.17016000001</v>
      </c>
      <c r="F169" s="11">
        <f>EQUITY!F199</f>
        <v>1433397.2129005762</v>
      </c>
      <c r="G169" s="28"/>
      <c r="H169" s="31"/>
      <c r="I169" s="31"/>
      <c r="J169" s="31"/>
      <c r="K169" s="31"/>
      <c r="L169" s="31"/>
      <c r="M169" s="31"/>
    </row>
    <row r="170" spans="1:13">
      <c r="A170" s="195" t="str">
        <f>EQUITY!A200</f>
        <v>Retail</v>
      </c>
      <c r="B170" s="195" t="str">
        <f>EQUITY!B200</f>
        <v xml:space="preserve">FRANKLIN EUROPEAN SMALL-MID CAP GROWTH FD CL N (ACC) EUR    </v>
      </c>
      <c r="C170" s="30" t="str">
        <f>EQUITY!C200</f>
        <v>EUR</v>
      </c>
      <c r="D170" s="200">
        <f>EQUITY!D200</f>
        <v>9.5983452499999995</v>
      </c>
      <c r="E170" s="271">
        <f>EQUITY!E200</f>
        <v>4471.5245399999994</v>
      </c>
      <c r="F170" s="11">
        <f>EQUITY!F200</f>
        <v>43002.378738183055</v>
      </c>
      <c r="G170" s="28"/>
      <c r="H170" s="31"/>
      <c r="I170" s="31"/>
      <c r="J170" s="31"/>
      <c r="K170" s="31"/>
      <c r="L170" s="31"/>
      <c r="M170" s="31"/>
    </row>
    <row r="171" spans="1:13">
      <c r="A171" s="195" t="str">
        <f>EQUITY!A201</f>
        <v>Retail</v>
      </c>
      <c r="B171" s="195" t="str">
        <f>EQUITY!B201</f>
        <v xml:space="preserve">TEMPLETON CHINA FUND CLASS N (ACC)                          </v>
      </c>
      <c r="C171" s="30" t="str">
        <f>EQUITY!C201</f>
        <v>USD</v>
      </c>
      <c r="D171" s="200">
        <f>EQUITY!D201</f>
        <v>6.7675000000000001</v>
      </c>
      <c r="E171" s="271">
        <f>EQUITY!E201</f>
        <v>1081746.5517599999</v>
      </c>
      <c r="F171" s="11">
        <f>EQUITY!F201</f>
        <v>7359770.8395543359</v>
      </c>
      <c r="G171" s="28"/>
      <c r="H171" s="31"/>
      <c r="I171" s="31"/>
      <c r="J171" s="31"/>
      <c r="K171" s="31"/>
      <c r="L171" s="31"/>
      <c r="M171" s="31"/>
    </row>
    <row r="172" spans="1:13">
      <c r="A172" s="195" t="str">
        <f>EQUITY!A202</f>
        <v>Retail</v>
      </c>
      <c r="B172" s="195" t="str">
        <f>EQUITY!B202</f>
        <v xml:space="preserve">TEMPLETON GLOBAL BALANCED FUND CLASS A (ACC) EUR            </v>
      </c>
      <c r="C172" s="30" t="str">
        <f>EQUITY!C202</f>
        <v>EUR</v>
      </c>
      <c r="D172" s="200">
        <f>EQUITY!D202</f>
        <v>9.5983452499999995</v>
      </c>
      <c r="E172" s="271">
        <f>EQUITY!E202</f>
        <v>1308724.2358199998</v>
      </c>
      <c r="F172" s="11">
        <f>EQUITY!F202</f>
        <v>12585921.143702554</v>
      </c>
      <c r="G172" s="28"/>
      <c r="H172" s="31"/>
      <c r="I172" s="31"/>
      <c r="J172" s="31"/>
      <c r="K172" s="31"/>
      <c r="L172" s="31"/>
      <c r="M172" s="31"/>
    </row>
    <row r="173" spans="1:13">
      <c r="A173" s="195" t="str">
        <f>EQUITY!A203</f>
        <v>Retail</v>
      </c>
      <c r="B173" s="195" t="str">
        <f>EQUITY!B203</f>
        <v xml:space="preserve">TEMPLETON U.S. VALUE FUND CLASS A (ACC)                     </v>
      </c>
      <c r="C173" s="30" t="str">
        <f>EQUITY!C203</f>
        <v>USD</v>
      </c>
      <c r="D173" s="200">
        <f>EQUITY!D203</f>
        <v>6.7675000000000001</v>
      </c>
      <c r="E173" s="271">
        <f>EQUITY!E203</f>
        <v>51932.598270000002</v>
      </c>
      <c r="F173" s="11">
        <f>EQUITY!F203</f>
        <v>353328.62558977201</v>
      </c>
      <c r="G173" s="28"/>
      <c r="H173" s="31"/>
      <c r="I173" s="31"/>
      <c r="J173" s="31"/>
      <c r="K173" s="31"/>
      <c r="L173" s="31"/>
      <c r="M173" s="31"/>
    </row>
    <row r="174" spans="1:13">
      <c r="A174" s="195" t="str">
        <f>EQUITY!A204</f>
        <v>Retail</v>
      </c>
      <c r="B174" s="195" t="str">
        <f>EQUITY!B204</f>
        <v xml:space="preserve">TEMPLETON U.S. VALUE FUND CLASS B (ACC)                     </v>
      </c>
      <c r="C174" s="30" t="str">
        <f>EQUITY!C204</f>
        <v>USD</v>
      </c>
      <c r="D174" s="200">
        <f>EQUITY!D204</f>
        <v>6.7675000000000001</v>
      </c>
      <c r="E174" s="271">
        <f>EQUITY!E204</f>
        <v>21147.018749999999</v>
      </c>
      <c r="F174" s="11">
        <f>EQUITY!F204</f>
        <v>143875.85676749999</v>
      </c>
      <c r="G174" s="28"/>
      <c r="H174" s="31"/>
      <c r="I174" s="31"/>
      <c r="J174" s="31"/>
      <c r="K174" s="31"/>
      <c r="L174" s="31"/>
      <c r="M174" s="31"/>
    </row>
    <row r="175" spans="1:13">
      <c r="A175" s="195" t="str">
        <f>EQUITY!A205</f>
        <v>Retail</v>
      </c>
      <c r="B175" s="195" t="str">
        <f>EQUITY!B205</f>
        <v>FRANKLIN TEMPLETON JAPAN FUND CLASS N (ACC) USD</v>
      </c>
      <c r="C175" s="30" t="str">
        <f>EQUITY!C205</f>
        <v>USD</v>
      </c>
      <c r="D175" s="200">
        <f>EQUITY!D205</f>
        <v>6.7675000000000001</v>
      </c>
      <c r="E175" s="271">
        <f>EQUITY!E205</f>
        <v>513304.88939999999</v>
      </c>
      <c r="F175" s="11">
        <f>EQUITY!F205</f>
        <v>3492321.1455218401</v>
      </c>
      <c r="G175" s="28"/>
      <c r="H175" s="31"/>
      <c r="I175" s="31"/>
      <c r="J175" s="31"/>
      <c r="K175" s="31"/>
      <c r="L175" s="31"/>
      <c r="M175" s="31"/>
    </row>
    <row r="176" spans="1:13">
      <c r="A176" s="195" t="str">
        <f>EQUITY!A206</f>
        <v>Retail</v>
      </c>
      <c r="B176" s="195" t="str">
        <f>EQUITY!B206</f>
        <v xml:space="preserve">TEMPLETON ASIAN GROWTH FUND CLASS N (ACC)                   </v>
      </c>
      <c r="C176" s="30" t="str">
        <f>EQUITY!C206</f>
        <v>USD</v>
      </c>
      <c r="D176" s="200">
        <f>EQUITY!D206</f>
        <v>6.7675000000000001</v>
      </c>
      <c r="E176" s="271">
        <f>EQUITY!E206</f>
        <v>505135.92887999996</v>
      </c>
      <c r="F176" s="11">
        <f>EQUITY!F206</f>
        <v>3436742.805727968</v>
      </c>
      <c r="G176" s="28"/>
      <c r="H176" s="31"/>
      <c r="I176" s="31"/>
      <c r="J176" s="31"/>
      <c r="K176" s="31"/>
      <c r="L176" s="31"/>
      <c r="M176" s="31"/>
    </row>
    <row r="177" spans="1:13">
      <c r="A177" s="195" t="str">
        <f>EQUITY!A207</f>
        <v>Retail</v>
      </c>
      <c r="B177" s="195" t="str">
        <f>EQUITY!B207</f>
        <v xml:space="preserve">TEMPLETON GLOBAL FUND CLASS I (ACC)                         </v>
      </c>
      <c r="C177" s="30" t="str">
        <f>EQUITY!C207</f>
        <v>USD</v>
      </c>
      <c r="D177" s="200">
        <f>EQUITY!D207</f>
        <v>6.7675000000000001</v>
      </c>
      <c r="E177" s="271">
        <f>EQUITY!E207</f>
        <v>4302615.1285000006</v>
      </c>
      <c r="F177" s="11">
        <f>EQUITY!F207</f>
        <v>29273272.288262606</v>
      </c>
      <c r="G177" s="28"/>
      <c r="H177" s="31"/>
      <c r="I177" s="31"/>
      <c r="J177" s="31"/>
      <c r="K177" s="31"/>
      <c r="L177" s="31"/>
      <c r="M177" s="31"/>
    </row>
    <row r="178" spans="1:13">
      <c r="A178" s="195" t="str">
        <f>EQUITY!A208</f>
        <v>Retail</v>
      </c>
      <c r="B178" s="195" t="str">
        <f>EQUITY!B208</f>
        <v xml:space="preserve">FT GLOBAL GROWTH AND VALUE FUND CLASS A (ACC)               </v>
      </c>
      <c r="C178" s="30" t="str">
        <f>EQUITY!C208</f>
        <v>USD</v>
      </c>
      <c r="D178" s="200">
        <f>EQUITY!D208</f>
        <v>6.7675000000000001</v>
      </c>
      <c r="E178" s="271">
        <f>EQUITY!E208</f>
        <v>121471.15169999999</v>
      </c>
      <c r="F178" s="11">
        <f>EQUITY!F208</f>
        <v>826441.12770611991</v>
      </c>
      <c r="G178" s="28"/>
      <c r="H178" s="31"/>
      <c r="I178" s="31"/>
      <c r="J178" s="31"/>
      <c r="K178" s="31"/>
      <c r="L178" s="31"/>
      <c r="M178" s="31"/>
    </row>
    <row r="179" spans="1:13">
      <c r="A179" s="195" t="str">
        <f>EQUITY!A209</f>
        <v>Retail</v>
      </c>
      <c r="B179" s="195" t="str">
        <f>EQUITY!B209</f>
        <v xml:space="preserve">FT GLOBAL GROWTH AND VALUE FUND CLASS N (ACC)               </v>
      </c>
      <c r="C179" s="30" t="str">
        <f>EQUITY!C209</f>
        <v>USD</v>
      </c>
      <c r="D179" s="200">
        <f>EQUITY!D209</f>
        <v>6.7675000000000001</v>
      </c>
      <c r="E179" s="271">
        <f>EQUITY!E209</f>
        <v>35821.954559999998</v>
      </c>
      <c r="F179" s="11">
        <f>EQUITY!F209</f>
        <v>243718.250044416</v>
      </c>
      <c r="G179" s="28"/>
      <c r="H179" s="31"/>
      <c r="I179" s="31"/>
      <c r="J179" s="31"/>
      <c r="K179" s="31"/>
      <c r="L179" s="31"/>
      <c r="M179" s="31"/>
    </row>
    <row r="180" spans="1:13">
      <c r="A180" s="195" t="str">
        <f>EQUITY!A210</f>
        <v>Retail</v>
      </c>
      <c r="B180" s="195" t="str">
        <f>EQUITY!B210</f>
        <v xml:space="preserve">FRANKLIN GLOBAL SMALL-MID CAP GROWTH FUND CLASS A (ACC)     </v>
      </c>
      <c r="C180" s="30" t="str">
        <f>EQUITY!C210</f>
        <v>USD</v>
      </c>
      <c r="D180" s="200">
        <f>EQUITY!D210</f>
        <v>6.7675000000000001</v>
      </c>
      <c r="E180" s="271">
        <f>EQUITY!E210</f>
        <v>62268.99412000001</v>
      </c>
      <c r="F180" s="11">
        <f>EQUITY!F210</f>
        <v>423653.32839483209</v>
      </c>
      <c r="G180" s="28"/>
      <c r="H180" s="31"/>
      <c r="I180" s="31"/>
      <c r="J180" s="31"/>
      <c r="K180" s="31"/>
      <c r="L180" s="31"/>
      <c r="M180" s="31"/>
    </row>
    <row r="181" spans="1:13">
      <c r="A181" s="195" t="str">
        <f>EQUITY!A211</f>
        <v>Retail</v>
      </c>
      <c r="B181" s="195" t="str">
        <f>EQUITY!B211</f>
        <v xml:space="preserve">TEMPLETON GLOBAL FUND CLASS N (ACC)                         </v>
      </c>
      <c r="C181" s="30" t="str">
        <f>EQUITY!C211</f>
        <v>USD</v>
      </c>
      <c r="D181" s="200">
        <f>EQUITY!D211</f>
        <v>6.7675000000000001</v>
      </c>
      <c r="E181" s="271">
        <f>EQUITY!E211</f>
        <v>802996.89471999998</v>
      </c>
      <c r="F181" s="11">
        <f>EQUITY!F211</f>
        <v>5463269.6729169926</v>
      </c>
      <c r="G181" s="28"/>
      <c r="H181" s="31"/>
      <c r="I181" s="31"/>
      <c r="J181" s="31"/>
      <c r="K181" s="31"/>
      <c r="L181" s="31"/>
      <c r="M181" s="31"/>
    </row>
    <row r="182" spans="1:13">
      <c r="A182" s="195" t="str">
        <f>EQUITY!A212</f>
        <v>Retail</v>
      </c>
      <c r="B182" s="195" t="str">
        <f>EQUITY!B212</f>
        <v xml:space="preserve">TEMPLETON GLOBAL SMALLER COMPANIES FUND CLASS N (ACC) *    </v>
      </c>
      <c r="C182" s="30" t="str">
        <f>EQUITY!C212</f>
        <v>USD</v>
      </c>
      <c r="D182" s="200">
        <f>EQUITY!D212</f>
        <v>6.7675000000000001</v>
      </c>
      <c r="E182" s="271">
        <f>EQUITY!E212</f>
        <v>55062.478800000004</v>
      </c>
      <c r="F182" s="11">
        <f>EQUITY!F212</f>
        <v>374623.08076368005</v>
      </c>
      <c r="G182" s="28"/>
      <c r="H182" s="31"/>
      <c r="I182" s="31"/>
      <c r="J182" s="31"/>
      <c r="K182" s="31"/>
      <c r="L182" s="31"/>
      <c r="M182" s="31"/>
    </row>
    <row r="183" spans="1:13">
      <c r="A183" s="195" t="str">
        <f>EQUITY!A213</f>
        <v>Retail</v>
      </c>
      <c r="B183" s="195" t="str">
        <f>EQUITY!B213</f>
        <v xml:space="preserve">TEMPLETON EMERGING MARKETS FUND CLASS N (ACC) USD           </v>
      </c>
      <c r="C183" s="30" t="str">
        <f>EQUITY!C213</f>
        <v>USD</v>
      </c>
      <c r="D183" s="200">
        <f>EQUITY!D213</f>
        <v>6.7675000000000001</v>
      </c>
      <c r="E183" s="271">
        <f>EQUITY!E213</f>
        <v>579468.40706</v>
      </c>
      <c r="F183" s="11">
        <f>EQUITY!F213</f>
        <v>3942471.254273416</v>
      </c>
      <c r="G183" s="28"/>
      <c r="H183" s="31"/>
      <c r="I183" s="31"/>
      <c r="J183" s="31"/>
      <c r="K183" s="31"/>
      <c r="L183" s="31"/>
      <c r="M183" s="31"/>
    </row>
    <row r="184" spans="1:13">
      <c r="A184" s="195" t="str">
        <f>EQUITY!A214</f>
        <v>Retail</v>
      </c>
      <c r="B184" s="195" t="str">
        <f>EQUITY!B214</f>
        <v xml:space="preserve">FRANKLIN U.S. EQUITY FUND CLASS N (ACC) USD                 </v>
      </c>
      <c r="C184" s="30" t="str">
        <f>EQUITY!C214</f>
        <v>USD</v>
      </c>
      <c r="D184" s="200">
        <f>EQUITY!D214</f>
        <v>6.7675000000000001</v>
      </c>
      <c r="E184" s="271">
        <f>EQUITY!E214</f>
        <v>207478.019</v>
      </c>
      <c r="F184" s="11">
        <f>EQUITY!F214</f>
        <v>1411597.4500684</v>
      </c>
      <c r="G184" s="28"/>
      <c r="H184" s="31"/>
      <c r="I184" s="31"/>
      <c r="J184" s="31"/>
      <c r="K184" s="31"/>
      <c r="L184" s="31"/>
      <c r="M184" s="31"/>
    </row>
    <row r="185" spans="1:13">
      <c r="A185" s="195" t="str">
        <f>EQUITY!A215</f>
        <v>Retail</v>
      </c>
      <c r="B185" s="195" t="str">
        <f>EQUITY!B215</f>
        <v xml:space="preserve">TEMPLETON EASTERN EUROPE FUND CLASS N (ACC)                 </v>
      </c>
      <c r="C185" s="30" t="str">
        <f>EQUITY!C215</f>
        <v>EUR</v>
      </c>
      <c r="D185" s="200">
        <f>EQUITY!D215</f>
        <v>9.5983452499999995</v>
      </c>
      <c r="E185" s="271">
        <f>EQUITY!E215</f>
        <v>2392.50632</v>
      </c>
      <c r="F185" s="11">
        <f>EQUITY!F215</f>
        <v>23008.587336554479</v>
      </c>
      <c r="G185" s="28"/>
      <c r="H185" s="31"/>
      <c r="I185" s="31"/>
      <c r="J185" s="31"/>
      <c r="K185" s="31"/>
      <c r="L185" s="31"/>
      <c r="M185" s="31"/>
    </row>
    <row r="186" spans="1:13">
      <c r="A186" s="195" t="str">
        <f>EQUITY!A216</f>
        <v>Retail</v>
      </c>
      <c r="B186" s="195" t="str">
        <f>EQUITY!B216</f>
        <v xml:space="preserve">TEMPLETON EUROPEAN FUND CLASS N (ACC) EUR                   </v>
      </c>
      <c r="C186" s="30" t="str">
        <f>EQUITY!C216</f>
        <v>EUR</v>
      </c>
      <c r="D186" s="200">
        <f>EQUITY!D216</f>
        <v>9.5983452499999995</v>
      </c>
      <c r="E186" s="271">
        <f>EQUITY!E216</f>
        <v>22753.818539999997</v>
      </c>
      <c r="F186" s="11">
        <f>EQUITY!F216</f>
        <v>218822.08491624903</v>
      </c>
      <c r="G186" s="28"/>
      <c r="H186" s="31"/>
      <c r="I186" s="31"/>
      <c r="J186" s="31"/>
      <c r="K186" s="31"/>
      <c r="L186" s="31"/>
      <c r="M186" s="31"/>
    </row>
    <row r="187" spans="1:13">
      <c r="A187" s="195" t="str">
        <f>EQUITY!A217</f>
        <v>Retail</v>
      </c>
      <c r="B187" s="195" t="str">
        <f>EQUITY!B217</f>
        <v xml:space="preserve">TEMPLETON GLOBAL BALANCED FUND CLASS N (ACC) EUR            </v>
      </c>
      <c r="C187" s="30" t="str">
        <f>EQUITY!C217</f>
        <v>EUR</v>
      </c>
      <c r="D187" s="200">
        <f>EQUITY!D217</f>
        <v>9.5983452499999995</v>
      </c>
      <c r="E187" s="271">
        <f>EQUITY!E217</f>
        <v>1531310.1443600003</v>
      </c>
      <c r="F187" s="11">
        <f>EQUITY!F217</f>
        <v>14726516.248391317</v>
      </c>
      <c r="G187" s="28"/>
      <c r="H187" s="31"/>
      <c r="I187" s="31"/>
      <c r="J187" s="31"/>
      <c r="K187" s="31"/>
      <c r="L187" s="31"/>
      <c r="M187" s="31"/>
    </row>
    <row r="188" spans="1:13">
      <c r="A188" s="195" t="str">
        <f>EQUITY!A218</f>
        <v>Retail</v>
      </c>
      <c r="B188" s="195" t="str">
        <f>EQUITY!B218</f>
        <v xml:space="preserve">TEMPLETON BRIC FUND CLASS B (ACC)                           </v>
      </c>
      <c r="C188" s="30" t="str">
        <f>EQUITY!C218</f>
        <v>USD</v>
      </c>
      <c r="D188" s="200">
        <f>EQUITY!D218</f>
        <v>6.7675000000000001</v>
      </c>
      <c r="E188" s="271">
        <f>EQUITY!E218</f>
        <v>670542.14964000008</v>
      </c>
      <c r="F188" s="11">
        <f>EQUITY!F218</f>
        <v>4562100.569290705</v>
      </c>
      <c r="G188" s="28"/>
      <c r="H188" s="31"/>
      <c r="I188" s="31"/>
      <c r="J188" s="31"/>
      <c r="K188" s="31"/>
      <c r="L188" s="31"/>
      <c r="M188" s="31"/>
    </row>
    <row r="189" spans="1:13">
      <c r="A189" s="195" t="str">
        <f>EQUITY!A219</f>
        <v>Retail</v>
      </c>
      <c r="B189" s="195" t="str">
        <f>EQUITY!B219</f>
        <v xml:space="preserve">FRANKLIN MUTUAL BEACON FUND CLASS A (ACC) EUR               </v>
      </c>
      <c r="C189" s="30" t="str">
        <f>EQUITY!C219</f>
        <v>EUR</v>
      </c>
      <c r="D189" s="200">
        <f>EQUITY!D219</f>
        <v>9.5983452499999995</v>
      </c>
      <c r="E189" s="271">
        <f>EQUITY!E219</f>
        <v>22127.267240000001</v>
      </c>
      <c r="F189" s="11">
        <f>EQUITY!F219</f>
        <v>212796.57928377838</v>
      </c>
      <c r="G189" s="28"/>
      <c r="H189" s="31"/>
      <c r="I189" s="31"/>
      <c r="J189" s="31"/>
      <c r="K189" s="31"/>
      <c r="L189" s="31"/>
      <c r="M189" s="31"/>
    </row>
    <row r="190" spans="1:13">
      <c r="A190" s="195" t="str">
        <f>EQUITY!A220</f>
        <v>Retail</v>
      </c>
      <c r="B190" s="195" t="str">
        <f>EQUITY!B220</f>
        <v xml:space="preserve">TEMPLETON BRIC FUND CLASS N (ACC)                           </v>
      </c>
      <c r="C190" s="30" t="str">
        <f>EQUITY!C220</f>
        <v>USD</v>
      </c>
      <c r="D190" s="200">
        <f>EQUITY!D220</f>
        <v>6.7675000000000001</v>
      </c>
      <c r="E190" s="271">
        <f>EQUITY!E220</f>
        <v>241254.79734999998</v>
      </c>
      <c r="F190" s="11">
        <f>EQUITY!F220</f>
        <v>1641401.1392504598</v>
      </c>
      <c r="G190" s="28"/>
      <c r="H190" s="31"/>
      <c r="I190" s="31"/>
      <c r="J190" s="31"/>
      <c r="K190" s="31"/>
      <c r="L190" s="31"/>
      <c r="M190" s="31"/>
    </row>
    <row r="191" spans="1:13">
      <c r="A191" s="195" t="str">
        <f>EQUITY!A221</f>
        <v>Retail</v>
      </c>
      <c r="B191" s="195" t="str">
        <f>EQUITY!B221</f>
        <v xml:space="preserve">FRANKLIN U.S. EQUITY FUND CLASS A (ACC) EUR                 </v>
      </c>
      <c r="C191" s="30" t="str">
        <f>EQUITY!C221</f>
        <v>EUR</v>
      </c>
      <c r="D191" s="200">
        <f>EQUITY!D221</f>
        <v>9.5983452499999995</v>
      </c>
      <c r="E191" s="271">
        <f>EQUITY!E221</f>
        <v>13483.24991</v>
      </c>
      <c r="F191" s="11">
        <f>EQUITY!F221</f>
        <v>129667.5919062255</v>
      </c>
      <c r="G191" s="28"/>
      <c r="H191" s="31"/>
      <c r="I191" s="31"/>
      <c r="J191" s="31"/>
      <c r="K191" s="31"/>
      <c r="L191" s="31"/>
      <c r="M191" s="31"/>
    </row>
    <row r="192" spans="1:13">
      <c r="A192" s="195" t="str">
        <f>EQUITY!A222</f>
        <v>Retail</v>
      </c>
      <c r="B192" s="195" t="str">
        <f>EQUITY!B222</f>
        <v xml:space="preserve">TEMPLETON EUROPEAN FUND CLASS A (ACC) EUR                   </v>
      </c>
      <c r="C192" s="30" t="str">
        <f>EQUITY!C222</f>
        <v>EUR</v>
      </c>
      <c r="D192" s="200">
        <f>EQUITY!D222</f>
        <v>9.5983452499999995</v>
      </c>
      <c r="E192" s="271">
        <f>EQUITY!E222</f>
        <v>107080.63632000002</v>
      </c>
      <c r="F192" s="11">
        <f>EQUITY!F222</f>
        <v>1029787.9475706248</v>
      </c>
      <c r="G192" s="28"/>
      <c r="H192" s="31"/>
      <c r="I192" s="31"/>
      <c r="J192" s="31"/>
      <c r="K192" s="31"/>
      <c r="L192" s="31"/>
      <c r="M192" s="31"/>
    </row>
    <row r="193" spans="1:13">
      <c r="A193" s="195" t="str">
        <f>EQUITY!A223</f>
        <v>Retail</v>
      </c>
      <c r="B193" s="195" t="str">
        <f>EQUITY!B223</f>
        <v xml:space="preserve">FRANKLIN EUROPEAN SMALL-MID CAP GROWTH FD CL A (ACC) EUR    </v>
      </c>
      <c r="C193" s="30" t="str">
        <f>EQUITY!C223</f>
        <v>EUR</v>
      </c>
      <c r="D193" s="200">
        <f>EQUITY!D223</f>
        <v>9.5983452499999995</v>
      </c>
      <c r="E193" s="271">
        <f>EQUITY!E223</f>
        <v>119933.25264000001</v>
      </c>
      <c r="F193" s="11">
        <f>EQUITY!F223</f>
        <v>1153390.7747104689</v>
      </c>
      <c r="G193" s="28"/>
      <c r="H193" s="31"/>
      <c r="I193" s="31"/>
      <c r="J193" s="31"/>
      <c r="K193" s="31"/>
      <c r="L193" s="31"/>
      <c r="M193" s="31"/>
    </row>
    <row r="194" spans="1:13">
      <c r="A194" s="195" t="str">
        <f>EQUITY!A224</f>
        <v>Retail</v>
      </c>
      <c r="B194" s="195" t="str">
        <f>EQUITY!B224</f>
        <v xml:space="preserve">TEMPLETON LATIN AMERICA FUND CLASS A (ACC)                  </v>
      </c>
      <c r="C194" s="30" t="str">
        <f>EQUITY!C224</f>
        <v>USD</v>
      </c>
      <c r="D194" s="200">
        <f>EQUITY!D224</f>
        <v>6.7675000000000001</v>
      </c>
      <c r="E194" s="271">
        <f>EQUITY!E224</f>
        <v>499903.32761999994</v>
      </c>
      <c r="F194" s="11">
        <f>EQUITY!F224</f>
        <v>3401142.2797954315</v>
      </c>
      <c r="G194" s="28"/>
      <c r="H194" s="31"/>
      <c r="I194" s="31"/>
      <c r="J194" s="31"/>
      <c r="K194" s="31"/>
      <c r="L194" s="31"/>
      <c r="M194" s="31"/>
    </row>
    <row r="195" spans="1:13">
      <c r="A195" s="195" t="str">
        <f>EQUITY!A225</f>
        <v>Retail</v>
      </c>
      <c r="B195" s="195" t="str">
        <f>EQUITY!B225</f>
        <v xml:space="preserve">TEMPLETON GLOBAL SMALLER COMPANIES FUND CLASS A (ACC) *       </v>
      </c>
      <c r="C195" s="30" t="str">
        <f>EQUITY!C225</f>
        <v>USD</v>
      </c>
      <c r="D195" s="200">
        <f>EQUITY!D225</f>
        <v>6.7675000000000001</v>
      </c>
      <c r="E195" s="271">
        <f>EQUITY!E225</f>
        <v>592261.25943999994</v>
      </c>
      <c r="F195" s="11">
        <f>EQUITY!F225</f>
        <v>4029508.7047259836</v>
      </c>
      <c r="G195" s="28"/>
      <c r="H195" s="31"/>
      <c r="I195" s="31"/>
      <c r="J195" s="31"/>
      <c r="K195" s="31"/>
      <c r="L195" s="31"/>
      <c r="M195" s="31"/>
    </row>
    <row r="196" spans="1:13">
      <c r="A196" s="195" t="str">
        <f>EQUITY!A226</f>
        <v>Retail</v>
      </c>
      <c r="B196" s="195" t="str">
        <f>EQUITY!B226</f>
        <v xml:space="preserve">TEMPLETON GLOBAL (EURO) FUND CLASS A (ACC)                  </v>
      </c>
      <c r="C196" s="30" t="str">
        <f>EQUITY!C226</f>
        <v>EUR</v>
      </c>
      <c r="D196" s="200">
        <f>EQUITY!D226</f>
        <v>9.5983452499999995</v>
      </c>
      <c r="E196" s="271">
        <f>EQUITY!E226</f>
        <v>350306.68284000002</v>
      </c>
      <c r="F196" s="11">
        <f>EQUITY!F226</f>
        <v>3368878.0001646271</v>
      </c>
      <c r="G196" s="28"/>
      <c r="H196" s="31"/>
      <c r="I196" s="31"/>
      <c r="J196" s="31"/>
      <c r="K196" s="31"/>
      <c r="L196" s="31"/>
      <c r="M196" s="31"/>
    </row>
    <row r="197" spans="1:13">
      <c r="A197" s="195" t="str">
        <f>EQUITY!A227</f>
        <v>Retail</v>
      </c>
      <c r="B197" s="195" t="str">
        <f>EQUITY!B227</f>
        <v xml:space="preserve">TEMPLETON GLOBAL FUND CLASS A (ACC)                         </v>
      </c>
      <c r="C197" s="30" t="str">
        <f>EQUITY!C227</f>
        <v>USD</v>
      </c>
      <c r="D197" s="200">
        <f>EQUITY!D227</f>
        <v>6.7675000000000001</v>
      </c>
      <c r="E197" s="271">
        <f>EQUITY!E227</f>
        <v>6034282.9112099996</v>
      </c>
      <c r="F197" s="11">
        <f>EQUITY!F227</f>
        <v>41054847.214708358</v>
      </c>
      <c r="G197" s="28"/>
      <c r="H197" s="31"/>
      <c r="I197" s="31"/>
      <c r="J197" s="31"/>
      <c r="K197" s="31"/>
      <c r="L197" s="31"/>
      <c r="M197" s="31"/>
    </row>
    <row r="198" spans="1:13">
      <c r="A198" s="195" t="str">
        <f>EQUITY!A228</f>
        <v>Retail</v>
      </c>
      <c r="B198" s="195" t="str">
        <f>EQUITY!B228</f>
        <v xml:space="preserve">TEMPLETON GLOBAL BALANCED FUND CLASS A (ACC) USD            </v>
      </c>
      <c r="C198" s="30" t="str">
        <f>EQUITY!C228</f>
        <v>USD</v>
      </c>
      <c r="D198" s="200">
        <f>EQUITY!D228</f>
        <v>6.7675000000000001</v>
      </c>
      <c r="E198" s="271">
        <f>EQUITY!E228</f>
        <v>7619646.6066000005</v>
      </c>
      <c r="F198" s="11">
        <f>EQUITY!F228</f>
        <v>51841027.652663767</v>
      </c>
      <c r="G198" s="28"/>
      <c r="H198" s="31"/>
      <c r="I198" s="31"/>
      <c r="J198" s="31"/>
      <c r="K198" s="31"/>
      <c r="L198" s="31"/>
      <c r="M198" s="31"/>
    </row>
    <row r="199" spans="1:13">
      <c r="A199" s="195" t="str">
        <f>EQUITY!A229</f>
        <v>Retail</v>
      </c>
      <c r="B199" s="195" t="str">
        <f>EQUITY!B229</f>
        <v xml:space="preserve">TEMPLETON EUROPEAN FUND CLASS A (ACC) USD                   </v>
      </c>
      <c r="C199" s="30" t="str">
        <f>EQUITY!C229</f>
        <v>USD</v>
      </c>
      <c r="D199" s="200">
        <f>EQUITY!D229</f>
        <v>6.7675000000000001</v>
      </c>
      <c r="E199" s="271">
        <f>EQUITY!E229</f>
        <v>566411.5355</v>
      </c>
      <c r="F199" s="11">
        <f>EQUITY!F229</f>
        <v>3853637.5229278002</v>
      </c>
      <c r="G199" s="28"/>
      <c r="H199" s="31"/>
      <c r="I199" s="31"/>
      <c r="J199" s="31"/>
      <c r="K199" s="31"/>
      <c r="L199" s="31"/>
      <c r="M199" s="31"/>
    </row>
    <row r="200" spans="1:13">
      <c r="A200" s="195" t="str">
        <f>EQUITY!A230</f>
        <v>Retail</v>
      </c>
      <c r="B200" s="195" t="str">
        <f>EQUITY!B230</f>
        <v xml:space="preserve">TEMPLETON EMERGING MARKETS FUND CLASS A (ACC)               </v>
      </c>
      <c r="C200" s="30" t="str">
        <f>EQUITY!C230</f>
        <v>USD</v>
      </c>
      <c r="D200" s="200">
        <f>EQUITY!D230</f>
        <v>6.7675000000000001</v>
      </c>
      <c r="E200" s="271">
        <f>EQUITY!E230</f>
        <v>1615357.3380000002</v>
      </c>
      <c r="F200" s="11">
        <f>EQUITY!F230</f>
        <v>10990245.184816802</v>
      </c>
      <c r="G200" s="28"/>
      <c r="H200" s="31"/>
      <c r="I200" s="31"/>
      <c r="J200" s="31"/>
      <c r="K200" s="31"/>
      <c r="L200" s="31"/>
      <c r="M200" s="31"/>
    </row>
    <row r="201" spans="1:13">
      <c r="A201" s="195" t="str">
        <f>EQUITY!A231</f>
        <v>Retail</v>
      </c>
      <c r="B201" s="195" t="str">
        <f>EQUITY!B231</f>
        <v xml:space="preserve">TEMPLETON ASIAN GROWTH FUND CLASS A (ACC)                   </v>
      </c>
      <c r="C201" s="30" t="str">
        <f>EQUITY!C231</f>
        <v>USD</v>
      </c>
      <c r="D201" s="200">
        <f>EQUITY!D231</f>
        <v>6.7675000000000001</v>
      </c>
      <c r="E201" s="271">
        <f>EQUITY!E231</f>
        <v>4765958.9821800003</v>
      </c>
      <c r="F201" s="11">
        <f>EQUITY!F231</f>
        <v>32425678.531159852</v>
      </c>
      <c r="G201" s="28"/>
      <c r="H201" s="31"/>
      <c r="I201" s="31"/>
      <c r="J201" s="31"/>
      <c r="K201" s="31"/>
      <c r="L201" s="31"/>
      <c r="M201" s="31"/>
    </row>
    <row r="202" spans="1:13">
      <c r="A202" s="195" t="str">
        <f>EQUITY!A232</f>
        <v>Retail</v>
      </c>
      <c r="B202" s="195" t="str">
        <f>EQUITY!B232</f>
        <v xml:space="preserve">FRANKLIN GLOBAL GROWTH FUND CLASS A (ACC)                   </v>
      </c>
      <c r="C202" s="30" t="str">
        <f>EQUITY!C232</f>
        <v>USD</v>
      </c>
      <c r="D202" s="200">
        <f>EQUITY!D232</f>
        <v>6.7675000000000001</v>
      </c>
      <c r="E202" s="271">
        <f>EQUITY!E232</f>
        <v>1032324.2253999999</v>
      </c>
      <c r="F202" s="11">
        <f>EQUITY!F232</f>
        <v>7023521.0999314394</v>
      </c>
      <c r="G202" s="28"/>
      <c r="H202" s="31"/>
      <c r="I202" s="31"/>
      <c r="J202" s="31"/>
      <c r="K202" s="31"/>
      <c r="L202" s="31"/>
      <c r="M202" s="31"/>
    </row>
    <row r="203" spans="1:13">
      <c r="A203" s="195" t="str">
        <f>EQUITY!A233</f>
        <v>Retail</v>
      </c>
      <c r="B203" s="195" t="str">
        <f>EQUITY!B233</f>
        <v xml:space="preserve">FRANKLIN U.S. SMALL-MID CAP GROWTH FUND CLASS A (ACC)       </v>
      </c>
      <c r="C203" s="30" t="str">
        <f>EQUITY!C233</f>
        <v>USD</v>
      </c>
      <c r="D203" s="200">
        <f>EQUITY!D233</f>
        <v>6.7675000000000001</v>
      </c>
      <c r="E203" s="271">
        <f>EQUITY!E233</f>
        <v>479843.67365999997</v>
      </c>
      <c r="F203" s="11">
        <f>EQUITY!F233</f>
        <v>3264664.4181131758</v>
      </c>
      <c r="G203" s="28"/>
      <c r="H203" s="31"/>
      <c r="I203" s="31"/>
      <c r="J203" s="31"/>
      <c r="K203" s="31"/>
      <c r="L203" s="31"/>
      <c r="M203" s="31"/>
    </row>
    <row r="204" spans="1:13">
      <c r="A204" s="195" t="str">
        <f>EQUITY!A234</f>
        <v>Retail</v>
      </c>
      <c r="B204" s="195" t="str">
        <f>EQUITY!B234</f>
        <v xml:space="preserve">FRANKLIN TEMPLETON JAPAN FUND CLASS A (ACC) YEN             </v>
      </c>
      <c r="C204" s="30" t="str">
        <f>EQUITY!C234</f>
        <v>JPY</v>
      </c>
      <c r="D204" s="200">
        <f>EQUITY!D234</f>
        <v>12.22903583302549</v>
      </c>
      <c r="E204" s="271">
        <f>EQUITY!E234</f>
        <v>9748806.4348800015</v>
      </c>
      <c r="F204" s="11">
        <f>EQUITY!F234</f>
        <v>801078.92236695939</v>
      </c>
      <c r="G204" s="28"/>
      <c r="H204" s="31"/>
      <c r="I204" s="31"/>
      <c r="J204" s="31"/>
      <c r="K204" s="31"/>
      <c r="L204" s="31"/>
      <c r="M204" s="31"/>
    </row>
    <row r="205" spans="1:13">
      <c r="A205" s="195" t="str">
        <f>EQUITY!A235</f>
        <v>Retail</v>
      </c>
      <c r="B205" s="195" t="str">
        <f>EQUITY!B235</f>
        <v xml:space="preserve">TEMPLETON GROWTH (EURO) FUND CLASS A (ACC) EUR               </v>
      </c>
      <c r="C205" s="30" t="str">
        <f>EQUITY!C235</f>
        <v>EUR</v>
      </c>
      <c r="D205" s="200">
        <f>EQUITY!D235</f>
        <v>9.5983452499999995</v>
      </c>
      <c r="E205" s="271">
        <f>EQUITY!E235</f>
        <v>146559.49610999998</v>
      </c>
      <c r="F205" s="11">
        <f>EQUITY!F235</f>
        <v>1409453.7339606071</v>
      </c>
      <c r="G205" s="28"/>
      <c r="H205" s="31"/>
      <c r="I205" s="31"/>
      <c r="J205" s="31"/>
      <c r="K205" s="31"/>
      <c r="L205" s="31"/>
      <c r="M205" s="31"/>
    </row>
    <row r="206" spans="1:13">
      <c r="A206" s="195" t="str">
        <f>EQUITY!A236</f>
        <v>Retail</v>
      </c>
      <c r="B206" s="195" t="str">
        <f>EQUITY!B236</f>
        <v xml:space="preserve">FRANKLIN BIOTECHNOLOGY DISCOVERY FUND CLASS A (ACC)         </v>
      </c>
      <c r="C206" s="30" t="str">
        <f>EQUITY!C236</f>
        <v>USD</v>
      </c>
      <c r="D206" s="200">
        <f>EQUITY!D236</f>
        <v>6.7675000000000001</v>
      </c>
      <c r="E206" s="271">
        <f>EQUITY!E236</f>
        <v>180501.18899999995</v>
      </c>
      <c r="F206" s="11">
        <f>EQUITY!F236</f>
        <v>1228057.8894803997</v>
      </c>
      <c r="G206" s="28"/>
      <c r="H206" s="31"/>
      <c r="I206" s="31"/>
      <c r="J206" s="31"/>
      <c r="K206" s="31"/>
      <c r="L206" s="31"/>
      <c r="M206" s="31"/>
    </row>
    <row r="207" spans="1:13">
      <c r="A207" s="195" t="str">
        <f>EQUITY!A237</f>
        <v>Retail</v>
      </c>
      <c r="B207" s="195" t="str">
        <f>EQUITY!B237</f>
        <v xml:space="preserve">FRANKLIN TECHNOLOGY FUND CLASS A (ACC) USD                  </v>
      </c>
      <c r="C207" s="30" t="str">
        <f>EQUITY!C237</f>
        <v>USD</v>
      </c>
      <c r="D207" s="200">
        <f>EQUITY!D237</f>
        <v>6.7675000000000001</v>
      </c>
      <c r="E207" s="271">
        <f>EQUITY!E237</f>
        <v>177337.47107999999</v>
      </c>
      <c r="F207" s="11">
        <f>EQUITY!F237</f>
        <v>1206533.2182398881</v>
      </c>
      <c r="G207" s="28"/>
      <c r="H207" s="31"/>
      <c r="I207" s="31"/>
      <c r="J207" s="31"/>
      <c r="K207" s="31"/>
      <c r="L207" s="31"/>
      <c r="M207" s="31"/>
    </row>
    <row r="208" spans="1:13">
      <c r="A208" s="195" t="str">
        <f>EQUITY!A238</f>
        <v>Retail</v>
      </c>
      <c r="B208" s="195" t="str">
        <f>EQUITY!B238</f>
        <v xml:space="preserve">FRANKLIN EUROPEAN GROWTH FUND CLASS A (ACC)                 </v>
      </c>
      <c r="C208" s="30" t="str">
        <f>EQUITY!C238</f>
        <v>EUR</v>
      </c>
      <c r="D208" s="200">
        <f>EQUITY!D238</f>
        <v>9.5983452499999995</v>
      </c>
      <c r="E208" s="271">
        <f>EQUITY!E238</f>
        <v>23545.756799999999</v>
      </c>
      <c r="F208" s="11">
        <f>EQUITY!F238</f>
        <v>226438.1068544352</v>
      </c>
      <c r="G208" s="28"/>
      <c r="H208" s="31"/>
      <c r="I208" s="31"/>
      <c r="J208" s="31"/>
      <c r="K208" s="31"/>
      <c r="L208" s="31"/>
      <c r="M208" s="31"/>
    </row>
    <row r="209" spans="1:13">
      <c r="A209" s="195" t="str">
        <f>EQUITY!A239</f>
        <v>Retail</v>
      </c>
      <c r="B209" s="195" t="str">
        <f>EQUITY!B239</f>
        <v xml:space="preserve">FRANKLIN U.S. OPPORTUNITIES FUND CLASS A (ACC)      </v>
      </c>
      <c r="C209" s="30" t="str">
        <f>EQUITY!C239</f>
        <v>USD</v>
      </c>
      <c r="D209" s="200">
        <f>EQUITY!D239</f>
        <v>6.7675000000000001</v>
      </c>
      <c r="E209" s="271">
        <f>EQUITY!E239</f>
        <v>628126.76184000005</v>
      </c>
      <c r="F209" s="11">
        <f>EQUITY!F239</f>
        <v>4273523.2368546249</v>
      </c>
      <c r="G209" s="28"/>
      <c r="H209" s="31"/>
      <c r="I209" s="31"/>
      <c r="J209" s="31"/>
      <c r="K209" s="31"/>
      <c r="L209" s="31"/>
      <c r="M209" s="31"/>
    </row>
    <row r="210" spans="1:13">
      <c r="A210" s="195" t="str">
        <f>EQUITY!A240</f>
        <v>Retail</v>
      </c>
      <c r="B210" s="195" t="str">
        <f>EQUITY!B240</f>
        <v>TEMPLETON GLOBAL FUND CLASS A (YDIS) USD</v>
      </c>
      <c r="C210" s="30" t="str">
        <f>EQUITY!C240</f>
        <v>USD</v>
      </c>
      <c r="D210" s="200">
        <f>EQUITY!D240</f>
        <v>6.7675000000000001</v>
      </c>
      <c r="E210" s="271">
        <f>EQUITY!E240</f>
        <v>14594681.206839999</v>
      </c>
      <c r="F210" s="11">
        <f>EQUITY!F240</f>
        <v>99296373.058856621</v>
      </c>
      <c r="G210" s="28"/>
      <c r="H210" s="31"/>
      <c r="I210" s="31"/>
      <c r="J210" s="31"/>
      <c r="K210" s="31"/>
      <c r="L210" s="31"/>
      <c r="M210" s="31"/>
    </row>
    <row r="211" spans="1:13">
      <c r="A211" s="195" t="str">
        <f>EQUITY!A241</f>
        <v>Retail</v>
      </c>
      <c r="B211" s="195" t="str">
        <f>EQUITY!B241</f>
        <v xml:space="preserve">TEMPLETON GLOBAL (EURO) FUND CLASS A (YDIS) EUR </v>
      </c>
      <c r="C211" s="30" t="str">
        <f>EQUITY!C241</f>
        <v>EUR</v>
      </c>
      <c r="D211" s="200">
        <f>EQUITY!D241</f>
        <v>9.5983452499999995</v>
      </c>
      <c r="E211" s="271">
        <f>EQUITY!E241</f>
        <v>835843.78624000016</v>
      </c>
      <c r="F211" s="11">
        <f>EQUITY!F241</f>
        <v>8038258.7057991214</v>
      </c>
      <c r="G211" s="28"/>
      <c r="H211" s="31"/>
      <c r="I211" s="31"/>
      <c r="J211" s="31"/>
      <c r="K211" s="31"/>
      <c r="L211" s="31"/>
      <c r="M211" s="31"/>
    </row>
    <row r="212" spans="1:13">
      <c r="A212" s="195" t="str">
        <f>EQUITY!A242</f>
        <v>Retail</v>
      </c>
      <c r="B212" s="195" t="str">
        <f>EQUITY!B242</f>
        <v>TEMPLETON GLOBAL SMALLER COMPANIES FUND CLASS A (YDIS) USD*</v>
      </c>
      <c r="C212" s="30" t="str">
        <f>EQUITY!C242</f>
        <v>USD</v>
      </c>
      <c r="D212" s="200">
        <f>EQUITY!D242</f>
        <v>6.7675000000000001</v>
      </c>
      <c r="E212" s="271">
        <f>EQUITY!E242</f>
        <v>860515.04</v>
      </c>
      <c r="F212" s="11">
        <f>EQUITY!F242</f>
        <v>5854600.1261440003</v>
      </c>
      <c r="G212" s="28"/>
      <c r="H212" s="31"/>
      <c r="I212" s="31"/>
      <c r="J212" s="31"/>
      <c r="K212" s="31"/>
      <c r="L212" s="31"/>
      <c r="M212" s="31"/>
    </row>
    <row r="213" spans="1:13">
      <c r="A213" s="195" t="str">
        <f>EQUITY!A243</f>
        <v>Retail</v>
      </c>
      <c r="B213" s="195" t="str">
        <f>EQUITY!B243</f>
        <v>TEMPLETON LATIN AMERICA FUND CLASS A (YDIS) USD</v>
      </c>
      <c r="C213" s="30" t="str">
        <f>EQUITY!C243</f>
        <v>USD</v>
      </c>
      <c r="D213" s="200">
        <f>EQUITY!D243</f>
        <v>6.7675000000000001</v>
      </c>
      <c r="E213" s="271">
        <f>EQUITY!E243</f>
        <v>158896.82060000001</v>
      </c>
      <c r="F213" s="11">
        <f>EQUITY!F243</f>
        <v>1081070.4086341602</v>
      </c>
      <c r="G213" s="28"/>
      <c r="H213" s="31"/>
      <c r="I213" s="31"/>
      <c r="J213" s="31"/>
      <c r="K213" s="31"/>
      <c r="L213" s="31"/>
      <c r="M213" s="31"/>
    </row>
    <row r="214" spans="1:13">
      <c r="A214" s="195" t="str">
        <f>EQUITY!A244</f>
        <v>Retail</v>
      </c>
      <c r="B214" s="195" t="str">
        <f>EQUITY!B244</f>
        <v xml:space="preserve">TEMPLETON ASIAN GROWTH FUND CLASS A (YDIS) USD </v>
      </c>
      <c r="C214" s="30" t="str">
        <f>EQUITY!C244</f>
        <v>USD</v>
      </c>
      <c r="D214" s="200">
        <f>EQUITY!D244</f>
        <v>6.7675000000000001</v>
      </c>
      <c r="E214" s="271">
        <f>EQUITY!E244</f>
        <v>1905468.0971199996</v>
      </c>
      <c r="F214" s="11">
        <f>EQUITY!F244</f>
        <v>12964042.74556563</v>
      </c>
      <c r="G214" s="28"/>
      <c r="H214" s="31"/>
      <c r="I214" s="31"/>
      <c r="J214" s="31"/>
      <c r="K214" s="31"/>
      <c r="L214" s="31"/>
      <c r="M214" s="31"/>
    </row>
    <row r="215" spans="1:13">
      <c r="A215" s="195" t="str">
        <f>EQUITY!A245</f>
        <v>Retail</v>
      </c>
      <c r="B215" s="195" t="str">
        <f>EQUITY!B245</f>
        <v>TEMPLETON EMERGING MARKETS FUND CLASS A (YDIS) USD</v>
      </c>
      <c r="C215" s="30" t="str">
        <f>EQUITY!C245</f>
        <v>USD</v>
      </c>
      <c r="D215" s="200">
        <f>EQUITY!D245</f>
        <v>6.7675000000000001</v>
      </c>
      <c r="E215" s="271">
        <f>EQUITY!E245</f>
        <v>1511294.7648</v>
      </c>
      <c r="F215" s="11">
        <f>EQUITY!F245</f>
        <v>10282245.061793281</v>
      </c>
      <c r="G215" s="28"/>
      <c r="H215" s="31"/>
      <c r="I215" s="31"/>
      <c r="J215" s="31"/>
      <c r="K215" s="31"/>
      <c r="L215" s="31"/>
      <c r="M215" s="31"/>
    </row>
    <row r="216" spans="1:13">
      <c r="A216" s="195" t="str">
        <f>EQUITY!A246</f>
        <v>Retail</v>
      </c>
      <c r="B216" s="195" t="str">
        <f>EQUITY!B246</f>
        <v>TEMPLETON EUROPEAN FUND CLASS A (YDIS) USD</v>
      </c>
      <c r="C216" s="30" t="str">
        <f>EQUITY!C246</f>
        <v>USD</v>
      </c>
      <c r="D216" s="200">
        <f>EQUITY!D246</f>
        <v>6.7675000000000001</v>
      </c>
      <c r="E216" s="271">
        <f>EQUITY!E246</f>
        <v>2524925.7341100001</v>
      </c>
      <c r="F216" s="11">
        <f>EQUITY!F246</f>
        <v>17178584.724590797</v>
      </c>
      <c r="G216" s="28"/>
      <c r="H216" s="31"/>
      <c r="I216" s="31"/>
      <c r="J216" s="31"/>
      <c r="K216" s="31"/>
      <c r="L216" s="31"/>
      <c r="M216" s="31"/>
    </row>
    <row r="217" spans="1:13">
      <c r="A217" s="195" t="str">
        <f>EQUITY!A247</f>
        <v>Retail</v>
      </c>
      <c r="B217" s="195" t="str">
        <f>EQUITY!B247</f>
        <v>TEMPLETON GLOBAL BALANCED FUND CLASS A (QDIS) USD</v>
      </c>
      <c r="C217" s="30" t="str">
        <f>EQUITY!C247</f>
        <v>USD</v>
      </c>
      <c r="D217" s="200">
        <f>EQUITY!D247</f>
        <v>6.7675000000000001</v>
      </c>
      <c r="E217" s="271">
        <f>EQUITY!E247</f>
        <v>4079783.0628499994</v>
      </c>
      <c r="F217" s="11">
        <f>EQUITY!F247</f>
        <v>27757212.046406258</v>
      </c>
      <c r="G217" s="28"/>
      <c r="H217" s="31"/>
      <c r="I217" s="31"/>
      <c r="J217" s="31"/>
      <c r="K217" s="31"/>
      <c r="L217" s="31"/>
      <c r="M217" s="31"/>
    </row>
    <row r="218" spans="1:13">
      <c r="A218" s="195" t="str">
        <f>EQUITY!A248</f>
        <v>Retail</v>
      </c>
      <c r="B218" s="195" t="str">
        <f>EQUITY!B248</f>
        <v xml:space="preserve">TEMPLETON CHINA FUND CLASS A (ACC)                          </v>
      </c>
      <c r="C218" s="30" t="str">
        <f>EQUITY!C248</f>
        <v>USD</v>
      </c>
      <c r="D218" s="200">
        <f>EQUITY!D248</f>
        <v>6.7675000000000001</v>
      </c>
      <c r="E218" s="271">
        <f>EQUITY!E248</f>
        <v>1662812.1069000002</v>
      </c>
      <c r="F218" s="11">
        <f>EQUITY!F248</f>
        <v>11313108.450504841</v>
      </c>
      <c r="G218" s="28"/>
      <c r="H218" s="31"/>
      <c r="I218" s="31"/>
      <c r="J218" s="31"/>
      <c r="K218" s="31"/>
      <c r="L218" s="31"/>
      <c r="M218" s="31"/>
    </row>
    <row r="219" spans="1:13">
      <c r="A219" s="195" t="str">
        <f>EQUITY!A249</f>
        <v>Retail</v>
      </c>
      <c r="B219" s="195" t="str">
        <f>EQUITY!B249</f>
        <v xml:space="preserve">TEMPLETON KOREA FUND CLASS A (ACC)                          </v>
      </c>
      <c r="C219" s="30" t="str">
        <f>EQUITY!C249</f>
        <v>USD</v>
      </c>
      <c r="D219" s="200">
        <f>EQUITY!D249</f>
        <v>6.7675000000000001</v>
      </c>
      <c r="E219" s="271">
        <f>EQUITY!E249</f>
        <v>22640.016900000002</v>
      </c>
      <c r="F219" s="11">
        <f>EQUITY!F249</f>
        <v>154033.61898084002</v>
      </c>
      <c r="G219" s="28"/>
      <c r="H219" s="31"/>
      <c r="I219" s="31"/>
      <c r="J219" s="31"/>
      <c r="K219" s="31"/>
      <c r="L219" s="31"/>
      <c r="M219" s="31"/>
    </row>
    <row r="220" spans="1:13">
      <c r="A220" s="195" t="str">
        <f>EQUITY!A250</f>
        <v>Retail</v>
      </c>
      <c r="B220" s="195" t="str">
        <f>EQUITY!B250</f>
        <v xml:space="preserve">FRANKLIN MUTUAL BEACON FUND CLASS A (ACC) USD               </v>
      </c>
      <c r="C220" s="30" t="str">
        <f>EQUITY!C250</f>
        <v>USD</v>
      </c>
      <c r="D220" s="200">
        <f>EQUITY!D250</f>
        <v>6.7675000000000001</v>
      </c>
      <c r="E220" s="271">
        <f>EQUITY!E250</f>
        <v>3073063.0564500005</v>
      </c>
      <c r="F220" s="11">
        <f>EQUITY!F250</f>
        <v>20907891.810863223</v>
      </c>
      <c r="G220" s="28"/>
      <c r="H220" s="31"/>
      <c r="I220" s="31"/>
      <c r="J220" s="31"/>
      <c r="K220" s="31"/>
      <c r="L220" s="31"/>
      <c r="M220" s="31"/>
    </row>
    <row r="221" spans="1:13">
      <c r="A221" s="195" t="str">
        <f>EQUITY!A251</f>
        <v>Retail</v>
      </c>
      <c r="B221" s="195" t="str">
        <f>EQUITY!B251</f>
        <v xml:space="preserve">TEMPLETON THAILAND FUND CLASS A (ACC)                       </v>
      </c>
      <c r="C221" s="30" t="str">
        <f>EQUITY!C251</f>
        <v>USD</v>
      </c>
      <c r="D221" s="200">
        <f>EQUITY!D251</f>
        <v>6.7675000000000001</v>
      </c>
      <c r="E221" s="271">
        <f>EQUITY!E251</f>
        <v>22733.4447</v>
      </c>
      <c r="F221" s="11">
        <f>EQUITY!F251</f>
        <v>154669.26436092</v>
      </c>
      <c r="G221" s="28"/>
      <c r="H221" s="31"/>
      <c r="I221" s="31"/>
      <c r="J221" s="31"/>
      <c r="K221" s="31"/>
      <c r="L221" s="31"/>
      <c r="M221" s="31"/>
    </row>
    <row r="222" spans="1:13">
      <c r="A222" s="195" t="str">
        <f>EQUITY!A252</f>
        <v>Retail</v>
      </c>
      <c r="B222" s="195" t="str">
        <f>EQUITY!B252</f>
        <v xml:space="preserve">TEMPLETON EASTERN EUROPE FUND CLASS A (ACC)                 </v>
      </c>
      <c r="C222" s="30" t="str">
        <f>EQUITY!C252</f>
        <v>EUR</v>
      </c>
      <c r="D222" s="200">
        <f>EQUITY!D252</f>
        <v>9.5983452499999995</v>
      </c>
      <c r="E222" s="271">
        <f>EQUITY!E252</f>
        <v>259766.85881999999</v>
      </c>
      <c r="F222" s="11">
        <f>EQUITY!F252</f>
        <v>2498162.0354935522</v>
      </c>
      <c r="G222" s="28"/>
      <c r="H222" s="31"/>
      <c r="I222" s="31"/>
      <c r="J222" s="31"/>
      <c r="K222" s="31"/>
      <c r="L222" s="31"/>
      <c r="M222" s="31"/>
    </row>
    <row r="223" spans="1:13">
      <c r="A223" s="195" t="str">
        <f>EQUITY!A253</f>
        <v>Retail</v>
      </c>
      <c r="B223" s="195" t="str">
        <f>EQUITY!B253</f>
        <v xml:space="preserve">TEMPLETON EUROLAND FUND CLASS A (ACC)                       </v>
      </c>
      <c r="C223" s="30" t="str">
        <f>EQUITY!C253</f>
        <v>EUR</v>
      </c>
      <c r="D223" s="200">
        <f>EQUITY!D253</f>
        <v>9.5983452499999995</v>
      </c>
      <c r="E223" s="271">
        <f>EQUITY!E253</f>
        <v>492656.03164000006</v>
      </c>
      <c r="F223" s="11">
        <f>EQUITY!F253</f>
        <v>4737843.0042639505</v>
      </c>
      <c r="G223" s="28"/>
      <c r="H223" s="31"/>
      <c r="I223" s="31"/>
      <c r="J223" s="31"/>
      <c r="K223" s="31"/>
      <c r="L223" s="31"/>
      <c r="M223" s="31"/>
    </row>
    <row r="224" spans="1:13">
      <c r="A224" s="195" t="str">
        <f>EQUITY!A254</f>
        <v>Retail</v>
      </c>
      <c r="B224" s="195" t="str">
        <f>EQUITY!B254</f>
        <v xml:space="preserve">FRANKLIN U.S. EQUITY FUND CLASS A (ACC) USD                 </v>
      </c>
      <c r="C224" s="30" t="str">
        <f>EQUITY!C254</f>
        <v>USD</v>
      </c>
      <c r="D224" s="200">
        <f>EQUITY!D254</f>
        <v>6.7675000000000001</v>
      </c>
      <c r="E224" s="271">
        <f>EQUITY!E254</f>
        <v>1018584.9431999999</v>
      </c>
      <c r="F224" s="11">
        <f>EQUITY!F254</f>
        <v>6930044.5195555193</v>
      </c>
      <c r="G224" s="28"/>
      <c r="H224" s="31"/>
      <c r="I224" s="31"/>
      <c r="J224" s="31"/>
      <c r="K224" s="31"/>
      <c r="L224" s="31"/>
      <c r="M224" s="31"/>
    </row>
    <row r="225" spans="1:13">
      <c r="A225" s="195" t="str">
        <f>EQUITY!A255</f>
        <v>Retail</v>
      </c>
      <c r="B225" s="195" t="str">
        <f>EQUITY!B255</f>
        <v xml:space="preserve">FRANKLIN MUTUAL BEACON FUND CLASS N (ACC) USD               </v>
      </c>
      <c r="C225" s="30" t="str">
        <f>EQUITY!C255</f>
        <v>USD</v>
      </c>
      <c r="D225" s="200">
        <f>EQUITY!D255</f>
        <v>6.7675000000000001</v>
      </c>
      <c r="E225" s="271">
        <f>EQUITY!E255</f>
        <v>376638.56557999999</v>
      </c>
      <c r="F225" s="11">
        <f>EQUITY!F255</f>
        <v>2562498.1447800882</v>
      </c>
      <c r="G225" s="28"/>
      <c r="H225" s="31"/>
      <c r="I225" s="31"/>
      <c r="J225" s="31"/>
      <c r="K225" s="31"/>
      <c r="L225" s="31"/>
      <c r="M225" s="31"/>
    </row>
    <row r="226" spans="1:13">
      <c r="A226" s="195" t="str">
        <f>EQUITY!A256</f>
        <v>Retail</v>
      </c>
      <c r="B226" s="195" t="str">
        <f>EQUITY!B256</f>
        <v xml:space="preserve">TEMPLETON GLOBAL FUND CLASS B (ACC)                         </v>
      </c>
      <c r="C226" s="30" t="str">
        <f>EQUITY!C256</f>
        <v>USD</v>
      </c>
      <c r="D226" s="200">
        <f>EQUITY!D256</f>
        <v>6.7675000000000001</v>
      </c>
      <c r="E226" s="271">
        <f>EQUITY!E256</f>
        <v>763325.47185999993</v>
      </c>
      <c r="F226" s="11">
        <f>EQUITY!F256</f>
        <v>5193361.1803466957</v>
      </c>
      <c r="G226" s="28"/>
      <c r="H226" s="31"/>
      <c r="I226" s="31"/>
      <c r="J226" s="31"/>
      <c r="K226" s="31"/>
      <c r="L226" s="31"/>
      <c r="M226" s="31"/>
    </row>
    <row r="227" spans="1:13">
      <c r="A227" s="195" t="str">
        <f>EQUITY!A257</f>
        <v>Retail</v>
      </c>
      <c r="B227" s="195" t="str">
        <f>EQUITY!B257</f>
        <v xml:space="preserve">TEMPLETON EMERGING MARKETS FUND CLASS B (ACC)               </v>
      </c>
      <c r="C227" s="30" t="str">
        <f>EQUITY!C257</f>
        <v>USD</v>
      </c>
      <c r="D227" s="200">
        <f>EQUITY!D257</f>
        <v>6.7675000000000001</v>
      </c>
      <c r="E227" s="271">
        <f>EQUITY!E257</f>
        <v>171006.00065999996</v>
      </c>
      <c r="F227" s="11">
        <f>EQUITY!F257</f>
        <v>1163456.4260903758</v>
      </c>
      <c r="G227" s="28"/>
      <c r="H227" s="31"/>
      <c r="I227" s="31"/>
      <c r="J227" s="31"/>
      <c r="K227" s="31"/>
      <c r="L227" s="31"/>
      <c r="M227" s="31"/>
    </row>
    <row r="228" spans="1:13">
      <c r="A228" s="195" t="str">
        <f>EQUITY!A258</f>
        <v>Retail</v>
      </c>
      <c r="B228" s="195" t="str">
        <f>EQUITY!B258</f>
        <v xml:space="preserve">FRANKLIN U.S. OPPORTUNITIES FUND CLASS B (ACC)          </v>
      </c>
      <c r="C228" s="30" t="str">
        <f>EQUITY!C258</f>
        <v>USD</v>
      </c>
      <c r="D228" s="200">
        <f>EQUITY!D258</f>
        <v>6.7675000000000001</v>
      </c>
      <c r="E228" s="271">
        <f>EQUITY!E258</f>
        <v>57327.187719999994</v>
      </c>
      <c r="F228" s="11">
        <f>EQUITY!F258</f>
        <v>390031.25437179196</v>
      </c>
      <c r="G228" s="28"/>
      <c r="H228" s="31"/>
      <c r="I228" s="31"/>
      <c r="J228" s="31"/>
      <c r="K228" s="31"/>
      <c r="L228" s="31"/>
      <c r="M228" s="31"/>
    </row>
    <row r="229" spans="1:13">
      <c r="A229" s="195" t="str">
        <f>EQUITY!A259</f>
        <v>Retail</v>
      </c>
      <c r="B229" s="195" t="str">
        <f>EQUITY!B259</f>
        <v xml:space="preserve">FRANKLIN MUTUAL BEACON FUND CLASS B (ACC) USD               </v>
      </c>
      <c r="C229" s="30" t="str">
        <f>EQUITY!C259</f>
        <v>USD</v>
      </c>
      <c r="D229" s="200">
        <f>EQUITY!D259</f>
        <v>6.7675000000000001</v>
      </c>
      <c r="E229" s="271">
        <f>EQUITY!E259</f>
        <v>109589.48730000001</v>
      </c>
      <c r="F229" s="11">
        <f>EQUITY!F259</f>
        <v>745603.03579428012</v>
      </c>
      <c r="G229" s="28"/>
      <c r="H229" s="31"/>
      <c r="I229" s="31"/>
      <c r="J229" s="31"/>
      <c r="K229" s="31"/>
      <c r="L229" s="31"/>
      <c r="M229" s="31"/>
    </row>
    <row r="230" spans="1:13">
      <c r="A230" s="195" t="str">
        <f>EQUITY!A260</f>
        <v>Retail</v>
      </c>
      <c r="B230" s="195" t="str">
        <f>EQUITY!B260</f>
        <v xml:space="preserve">FRANKLIN U.S. EQUITY FUND CLASS B (ACC) USD                 </v>
      </c>
      <c r="C230" s="30" t="str">
        <f>EQUITY!C260</f>
        <v>USD</v>
      </c>
      <c r="D230" s="200">
        <f>EQUITY!D260</f>
        <v>6.7675000000000001</v>
      </c>
      <c r="E230" s="271">
        <f>EQUITY!E260</f>
        <v>142268.52970000001</v>
      </c>
      <c r="F230" s="11">
        <f>EQUITY!F260</f>
        <v>967938.16866692016</v>
      </c>
      <c r="G230" s="28"/>
      <c r="H230" s="31"/>
      <c r="I230" s="31"/>
      <c r="J230" s="31"/>
      <c r="K230" s="31"/>
      <c r="L230" s="31"/>
      <c r="M230" s="31"/>
    </row>
    <row r="231" spans="1:13">
      <c r="A231" s="195" t="str">
        <f>EQUITY!A261</f>
        <v>Retail</v>
      </c>
      <c r="B231" s="195" t="str">
        <f>EQUITY!B261</f>
        <v xml:space="preserve">FRANKLIN TECHNOLOGY FUND CLASS B (ACC) USD                  </v>
      </c>
      <c r="C231" s="30" t="str">
        <f>EQUITY!C261</f>
        <v>USD</v>
      </c>
      <c r="D231" s="200">
        <f>EQUITY!D261</f>
        <v>6.7675000000000001</v>
      </c>
      <c r="E231" s="271">
        <f>EQUITY!E261</f>
        <v>41050.198199999999</v>
      </c>
      <c r="F231" s="11">
        <f>EQUITY!F261</f>
        <v>279289.12847351999</v>
      </c>
      <c r="G231" s="28"/>
      <c r="H231" s="31"/>
      <c r="I231" s="31"/>
      <c r="J231" s="31"/>
      <c r="K231" s="31"/>
      <c r="L231" s="31"/>
      <c r="M231" s="31"/>
    </row>
    <row r="232" spans="1:13">
      <c r="A232" s="195" t="str">
        <f>EQUITY!A262</f>
        <v>Retail</v>
      </c>
      <c r="B232" s="195" t="str">
        <f>EQUITY!B262</f>
        <v xml:space="preserve">TEMPLETON GLOBAL BALANCED FUND CLASS B (ACC) USD            </v>
      </c>
      <c r="C232" s="30" t="str">
        <f>EQUITY!C262</f>
        <v>USD</v>
      </c>
      <c r="D232" s="200">
        <f>EQUITY!D262</f>
        <v>6.7675000000000001</v>
      </c>
      <c r="E232" s="271">
        <f>EQUITY!E262</f>
        <v>1574320.8391800001</v>
      </c>
      <c r="F232" s="11">
        <f>EQUITY!F262</f>
        <v>10711049.261445049</v>
      </c>
      <c r="G232" s="28"/>
      <c r="H232" s="31"/>
      <c r="I232" s="31"/>
      <c r="J232" s="31"/>
      <c r="K232" s="31"/>
      <c r="L232" s="31"/>
      <c r="M232" s="31"/>
    </row>
    <row r="233" spans="1:13">
      <c r="A233" s="195" t="str">
        <f>EQUITY!A263</f>
        <v>Retail</v>
      </c>
      <c r="B233" s="195" t="str">
        <f>EQUITY!B263</f>
        <v>TEMPLETON ASIAN GROWTH FUND CLASS B (ACC)</v>
      </c>
      <c r="C233" s="30" t="str">
        <f>EQUITY!C263</f>
        <v>USD</v>
      </c>
      <c r="D233" s="200">
        <f>EQUITY!D263</f>
        <v>6.7675000000000001</v>
      </c>
      <c r="E233" s="271">
        <f>EQUITY!E263</f>
        <v>1877963.0681400003</v>
      </c>
      <c r="F233" s="11">
        <f>EQUITY!F263</f>
        <v>12776909.530397307</v>
      </c>
      <c r="G233" s="28"/>
      <c r="H233" s="31"/>
      <c r="I233" s="31"/>
      <c r="J233" s="31"/>
      <c r="K233" s="31"/>
      <c r="L233" s="31"/>
      <c r="M233" s="31"/>
    </row>
    <row r="234" spans="1:13">
      <c r="A234" s="195" t="str">
        <f>FI!A48</f>
        <v>Retail</v>
      </c>
      <c r="B234" s="195" t="str">
        <f>FI!B48</f>
        <v>FRANKLIN U.S. GOVERNMENT FUND CLASS I (ACC) USD</v>
      </c>
      <c r="C234" s="30" t="str">
        <f>FI!C48</f>
        <v>USD</v>
      </c>
      <c r="D234" s="200">
        <f>FI!D48</f>
        <v>6.7675000000000001</v>
      </c>
      <c r="E234" s="271">
        <f>FI!E48</f>
        <v>139655.73970000001</v>
      </c>
      <c r="F234" s="11">
        <f>FI!F48</f>
        <v>950161.79062292003</v>
      </c>
      <c r="G234" s="28"/>
      <c r="H234" s="31"/>
      <c r="I234" s="31"/>
      <c r="J234" s="31"/>
      <c r="K234" s="31"/>
      <c r="L234" s="31"/>
      <c r="M234" s="31"/>
    </row>
    <row r="235" spans="1:13">
      <c r="A235" s="195" t="str">
        <f>FI!A49</f>
        <v>Retail</v>
      </c>
      <c r="B235" s="195" t="str">
        <f>FI!B49</f>
        <v>FRANKLIN U.S. ULTRA SHORT BOND FUND CLASS N (MDIS)</v>
      </c>
      <c r="C235" s="30" t="str">
        <f>FI!C49</f>
        <v>USD</v>
      </c>
      <c r="D235" s="200">
        <f>FI!D49</f>
        <v>6.7675000000000001</v>
      </c>
      <c r="E235" s="271">
        <f>FI!E49</f>
        <v>9156714.0376800001</v>
      </c>
      <c r="F235" s="11">
        <f>FI!F49</f>
        <v>62298619.626759648</v>
      </c>
      <c r="G235" s="28"/>
      <c r="H235" s="31"/>
      <c r="I235" s="31"/>
      <c r="J235" s="31"/>
      <c r="K235" s="31"/>
      <c r="L235" s="31"/>
      <c r="M235" s="31"/>
    </row>
    <row r="236" spans="1:13">
      <c r="A236" s="195" t="str">
        <f>FI!A50</f>
        <v>Retail</v>
      </c>
      <c r="B236" s="195" t="str">
        <f>FI!B50</f>
        <v xml:space="preserve">FRANKLIN U.S. GOVERNMENT FUND CLASS N (ACC)                 </v>
      </c>
      <c r="C236" s="30" t="str">
        <f>FI!C50</f>
        <v>USD</v>
      </c>
      <c r="D236" s="200">
        <f>FI!D50</f>
        <v>6.7675000000000001</v>
      </c>
      <c r="E236" s="271">
        <f>FI!E50</f>
        <v>62663.274239999999</v>
      </c>
      <c r="F236" s="11">
        <f>FI!F50</f>
        <v>426335.85261926398</v>
      </c>
      <c r="G236" s="28"/>
      <c r="H236" s="31"/>
      <c r="I236" s="31"/>
      <c r="J236" s="31"/>
      <c r="K236" s="31"/>
      <c r="L236" s="31"/>
      <c r="M236" s="31"/>
    </row>
    <row r="237" spans="1:13">
      <c r="A237" s="195" t="str">
        <f>FI!A51</f>
        <v>Retail</v>
      </c>
      <c r="B237" s="195" t="str">
        <f>FI!B51</f>
        <v>FRANKLIN U.S. GOVERNMENT FUND CLASS A (MDIS)</v>
      </c>
      <c r="C237" s="30" t="str">
        <f>FI!C51</f>
        <v>USD</v>
      </c>
      <c r="D237" s="200">
        <f>FI!D51</f>
        <v>6.7675000000000001</v>
      </c>
      <c r="E237" s="271">
        <f>FI!E51</f>
        <v>1418684.93533</v>
      </c>
      <c r="F237" s="11">
        <f>FI!F51</f>
        <v>9652164.8260111883</v>
      </c>
      <c r="G237" s="28"/>
      <c r="H237" s="31"/>
      <c r="I237" s="31"/>
      <c r="J237" s="31"/>
      <c r="K237" s="31"/>
      <c r="L237" s="31"/>
      <c r="M237" s="31"/>
    </row>
    <row r="238" spans="1:13">
      <c r="A238" s="195" t="str">
        <f>FI!A52</f>
        <v>Retail</v>
      </c>
      <c r="B238" s="195" t="str">
        <f>FI!B52</f>
        <v xml:space="preserve">TEMPLETON EURO GOVERNMENT BOND FUND CLASS A (YDIS)     </v>
      </c>
      <c r="C238" s="30" t="str">
        <f>FI!C52</f>
        <v>EUR</v>
      </c>
      <c r="D238" s="200">
        <f>FI!D52</f>
        <v>9.5983452499999995</v>
      </c>
      <c r="E238" s="271">
        <f>FI!E52</f>
        <v>32719.742309999998</v>
      </c>
      <c r="F238" s="11">
        <f>FI!F52</f>
        <v>314663.7658909891</v>
      </c>
      <c r="G238" s="28"/>
      <c r="H238" s="31"/>
      <c r="I238" s="31"/>
      <c r="J238" s="31"/>
      <c r="K238" s="31"/>
      <c r="L238" s="31"/>
      <c r="M238" s="31"/>
    </row>
    <row r="239" spans="1:13">
      <c r="A239" s="195" t="str">
        <f>FI!A53</f>
        <v>Retail</v>
      </c>
      <c r="B239" s="195" t="str">
        <f>FI!B53</f>
        <v xml:space="preserve">TEMPLETON EURO LIQUID RESERVE FUND CLASS N (ACC)            </v>
      </c>
      <c r="C239" s="30" t="str">
        <f>FI!C53</f>
        <v>EUR</v>
      </c>
      <c r="D239" s="200">
        <f>FI!D53</f>
        <v>9.5983452499999995</v>
      </c>
      <c r="E239" s="271">
        <f>FI!E53</f>
        <v>12700.530720000001</v>
      </c>
      <c r="F239" s="11">
        <f>FI!F53</f>
        <v>122140.2292018661</v>
      </c>
      <c r="G239" s="28"/>
      <c r="H239" s="31"/>
      <c r="I239" s="31"/>
      <c r="J239" s="31"/>
      <c r="K239" s="31"/>
      <c r="L239" s="31"/>
      <c r="M239" s="31"/>
    </row>
    <row r="240" spans="1:13">
      <c r="A240" s="195" t="str">
        <f>FI!A54</f>
        <v>Retail</v>
      </c>
      <c r="B240" s="195" t="str">
        <f>FI!B54</f>
        <v xml:space="preserve">TEMPLETON EURO LIQUID RESERVE FUND CLASS A (ACC)            </v>
      </c>
      <c r="C240" s="30" t="str">
        <f>FI!C54</f>
        <v>EUR</v>
      </c>
      <c r="D240" s="200">
        <f>FI!D54</f>
        <v>9.5983452499999995</v>
      </c>
      <c r="E240" s="271">
        <f>FI!E54</f>
        <v>486145.77037000004</v>
      </c>
      <c r="F240" s="11">
        <f>FI!F54</f>
        <v>4675234.2187562976</v>
      </c>
      <c r="G240" s="28"/>
      <c r="H240" s="31"/>
      <c r="I240" s="31"/>
      <c r="J240" s="31"/>
      <c r="K240" s="31"/>
      <c r="L240" s="31"/>
      <c r="M240" s="31"/>
    </row>
    <row r="241" spans="1:13">
      <c r="A241" s="195" t="str">
        <f>FI!A55</f>
        <v>Retail</v>
      </c>
      <c r="B241" s="195" t="str">
        <f>FI!B55</f>
        <v xml:space="preserve">TEMPLETON U.S. DOLLAR LIQUID RESERVE FUND CLASS A (ACC)     </v>
      </c>
      <c r="C241" s="30" t="str">
        <f>FI!C55</f>
        <v>USD</v>
      </c>
      <c r="D241" s="200">
        <f>FI!D55</f>
        <v>6.7675000000000001</v>
      </c>
      <c r="E241" s="271">
        <f>FI!E55</f>
        <v>932929.9087899999</v>
      </c>
      <c r="F241" s="11">
        <f>FI!F55</f>
        <v>6347281.927443644</v>
      </c>
      <c r="G241" s="28"/>
      <c r="H241" s="31"/>
      <c r="I241" s="31"/>
      <c r="J241" s="31"/>
      <c r="K241" s="31"/>
      <c r="L241" s="31"/>
      <c r="M241" s="31"/>
    </row>
    <row r="242" spans="1:13">
      <c r="A242" s="195" t="str">
        <f>FI!A56</f>
        <v>Retail</v>
      </c>
      <c r="B242" s="195" t="str">
        <f>FI!B56</f>
        <v>TEMPLETON U.S. DOLLAR LIQUID RESERVE FUND CLASS A (MDIS)</v>
      </c>
      <c r="C242" s="30" t="str">
        <f>FI!C56</f>
        <v>USD</v>
      </c>
      <c r="D242" s="200">
        <f>FI!D56</f>
        <v>6.7675000000000001</v>
      </c>
      <c r="E242" s="271">
        <f>FI!E56</f>
        <v>1399299.0402299997</v>
      </c>
      <c r="F242" s="11">
        <f>FI!F56</f>
        <v>9520270.9501088262</v>
      </c>
      <c r="G242" s="28"/>
      <c r="H242" s="31"/>
      <c r="I242" s="31"/>
      <c r="J242" s="31"/>
      <c r="K242" s="31"/>
      <c r="L242" s="31"/>
      <c r="M242" s="31"/>
    </row>
    <row r="243" spans="1:13">
      <c r="A243" s="195" t="str">
        <f>FI!A57</f>
        <v>Retail</v>
      </c>
      <c r="B243" s="195" t="str">
        <f>FI!B57</f>
        <v>TEMPLETON EURO LIQUID RESERVE FUND CLASS A (YDIS)</v>
      </c>
      <c r="C243" s="30" t="str">
        <f>FI!C57</f>
        <v>EUR</v>
      </c>
      <c r="D243" s="200">
        <f>FI!D57</f>
        <v>9.5983452499999995</v>
      </c>
      <c r="E243" s="271">
        <f>FI!E57</f>
        <v>642746.62232999993</v>
      </c>
      <c r="F243" s="11">
        <f>FI!F57</f>
        <v>6181255.0594036477</v>
      </c>
      <c r="G243" s="28"/>
      <c r="H243" s="31"/>
      <c r="I243" s="31"/>
      <c r="J243" s="31"/>
      <c r="K243" s="31"/>
      <c r="L243" s="31"/>
      <c r="M243" s="31"/>
    </row>
    <row r="244" spans="1:13">
      <c r="A244" s="195" t="str">
        <f>FI!A58</f>
        <v>Retail</v>
      </c>
      <c r="B244" s="195" t="str">
        <f>FI!B58</f>
        <v>TEMPLETON U.S. DOLLAR LIQUID RESERVE FUND CLASS B (MDIS)</v>
      </c>
      <c r="C244" s="30" t="str">
        <f>FI!C58</f>
        <v>USD</v>
      </c>
      <c r="D244" s="200">
        <f>FI!D58</f>
        <v>6.7675000000000001</v>
      </c>
      <c r="E244" s="271">
        <f>FI!E58</f>
        <v>129924.89320000001</v>
      </c>
      <c r="F244" s="11">
        <f>FI!F58</f>
        <v>883957.00337552011</v>
      </c>
      <c r="G244" s="28"/>
      <c r="H244" s="31"/>
      <c r="I244" s="31"/>
      <c r="J244" s="31"/>
      <c r="K244" s="31"/>
      <c r="L244" s="31"/>
      <c r="M244" s="31"/>
    </row>
    <row r="245" spans="1:13">
      <c r="A245" s="194"/>
      <c r="B245" s="194" t="s">
        <v>41</v>
      </c>
      <c r="C245" s="13"/>
      <c r="D245" s="200"/>
      <c r="E245" s="271"/>
      <c r="F245" s="11"/>
      <c r="G245" s="28"/>
      <c r="H245" s="31"/>
      <c r="I245" s="31"/>
      <c r="J245" s="31"/>
      <c r="K245" s="31"/>
      <c r="L245" s="31"/>
      <c r="M245" s="31"/>
    </row>
    <row r="246" spans="1:13">
      <c r="A246" s="195" t="str">
        <f>EQUITY!A265</f>
        <v>Institutional</v>
      </c>
      <c r="B246" s="195" t="str">
        <f>EQUITY!B265</f>
        <v>FRANKLIN GLOBAL GROWTH FUND CLASS I (ACC) USD</v>
      </c>
      <c r="C246" s="30" t="str">
        <f>EQUITY!C265</f>
        <v>USD</v>
      </c>
      <c r="D246" s="200">
        <f>EQUITY!D265</f>
        <v>6.7675000000000001</v>
      </c>
      <c r="E246" s="271">
        <f>EQUITY!E265</f>
        <v>8891896.38851</v>
      </c>
      <c r="F246" s="11">
        <f>EQUITY!F265</f>
        <v>60496906.268866636</v>
      </c>
      <c r="G246" s="28"/>
      <c r="H246" s="31"/>
      <c r="I246" s="31"/>
      <c r="J246" s="31"/>
      <c r="K246" s="31"/>
      <c r="L246" s="31"/>
      <c r="M246" s="31"/>
    </row>
    <row r="247" spans="1:13">
      <c r="A247" s="195" t="str">
        <f>EQUITY!A266</f>
        <v>Institutional</v>
      </c>
      <c r="B247" s="195" t="str">
        <f>EQUITY!B266</f>
        <v xml:space="preserve">FRANKLIN TEMPLETON JAPAN FUND CLASS A (ACC) EURO            </v>
      </c>
      <c r="C247" s="30" t="str">
        <f>EQUITY!C266</f>
        <v>EUR</v>
      </c>
      <c r="D247" s="200">
        <f>EQUITY!D266</f>
        <v>9.5983452499999995</v>
      </c>
      <c r="E247" s="271">
        <f>EQUITY!E266</f>
        <v>6112.0085400000007</v>
      </c>
      <c r="F247" s="11">
        <f>EQUITY!F266</f>
        <v>58778.813296659071</v>
      </c>
      <c r="G247" s="28"/>
      <c r="H247" s="31"/>
      <c r="I247" s="31"/>
      <c r="J247" s="31"/>
      <c r="K247" s="31"/>
      <c r="L247" s="31"/>
      <c r="M247" s="31"/>
    </row>
    <row r="248" spans="1:13">
      <c r="A248" s="195" t="str">
        <f>EQUITY!A267</f>
        <v>Institutional</v>
      </c>
      <c r="B248" s="195" t="str">
        <f>EQUITY!B267</f>
        <v xml:space="preserve">FRANKLIN TEMPLETON JAPAN FUND CLASS A (ACC) USD             </v>
      </c>
      <c r="C248" s="30" t="str">
        <f>EQUITY!C267</f>
        <v>USD</v>
      </c>
      <c r="D248" s="200">
        <f>EQUITY!D267</f>
        <v>6.7675000000000001</v>
      </c>
      <c r="E248" s="271">
        <f>EQUITY!E267</f>
        <v>35880.352640000005</v>
      </c>
      <c r="F248" s="11">
        <f>EQUITY!F267</f>
        <v>244115.56722150405</v>
      </c>
      <c r="G248" s="28"/>
      <c r="H248" s="31"/>
      <c r="I248" s="31"/>
      <c r="J248" s="31"/>
      <c r="K248" s="31"/>
      <c r="L248" s="31"/>
      <c r="M248" s="31"/>
    </row>
    <row r="249" spans="1:13">
      <c r="A249" s="195" t="str">
        <f>EQUITY!A268</f>
        <v>Institutional</v>
      </c>
      <c r="B249" s="195" t="str">
        <f>EQUITY!B268</f>
        <v xml:space="preserve">TEMPLETON EASTERN EUROPE FUND CLASS A (ACC) USD             </v>
      </c>
      <c r="C249" s="30" t="str">
        <f>EQUITY!C268</f>
        <v>USD</v>
      </c>
      <c r="D249" s="200">
        <f>EQUITY!D268</f>
        <v>6.7675000000000001</v>
      </c>
      <c r="E249" s="271">
        <f>EQUITY!E268</f>
        <v>9328.7918499999996</v>
      </c>
      <c r="F249" s="11">
        <f>EQUITY!F268</f>
        <v>63469.368230660002</v>
      </c>
      <c r="G249" s="28"/>
      <c r="H249" s="31"/>
      <c r="I249" s="31"/>
      <c r="J249" s="31"/>
      <c r="K249" s="31"/>
      <c r="L249" s="31"/>
      <c r="M249" s="31"/>
    </row>
    <row r="250" spans="1:13">
      <c r="A250" s="195" t="str">
        <f>EQUITY!A269</f>
        <v>Institutional</v>
      </c>
      <c r="B250" s="195" t="str">
        <f>EQUITY!B269</f>
        <v xml:space="preserve">FRANKLIN INDIA FUND CLASS A (ACC)                           </v>
      </c>
      <c r="C250" s="30" t="str">
        <f>EQUITY!C269</f>
        <v>USD</v>
      </c>
      <c r="D250" s="200">
        <f>EQUITY!D269</f>
        <v>6.7675000000000001</v>
      </c>
      <c r="E250" s="271">
        <f>EQUITY!E269</f>
        <v>953612.65032000002</v>
      </c>
      <c r="F250" s="11">
        <f>EQUITY!F269</f>
        <v>6487999.0277171526</v>
      </c>
      <c r="G250" s="28"/>
      <c r="H250" s="31"/>
      <c r="I250" s="31"/>
      <c r="J250" s="31"/>
      <c r="K250" s="31"/>
      <c r="L250" s="31"/>
      <c r="M250" s="31"/>
    </row>
    <row r="251" spans="1:13">
      <c r="A251" s="195" t="str">
        <f>EQUITY!A270</f>
        <v>Institutional</v>
      </c>
      <c r="B251" s="195" t="str">
        <f>EQUITY!B270</f>
        <v>TEMPLETON ASIAN GROWTH FUND CLASS A (YDIS) GBP</v>
      </c>
      <c r="C251" s="30" t="str">
        <f>EQUITY!C270</f>
        <v>GBP</v>
      </c>
      <c r="D251" s="200">
        <f>EQUITY!D270</f>
        <v>10.860484</v>
      </c>
      <c r="E251" s="271">
        <f>EQUITY!E270</f>
        <v>2748446.0409399997</v>
      </c>
      <c r="F251" s="11">
        <f>EQUITY!F270</f>
        <v>30022683.309560578</v>
      </c>
      <c r="G251" s="28"/>
      <c r="H251" s="31"/>
      <c r="I251" s="31"/>
      <c r="J251" s="31"/>
      <c r="K251" s="31"/>
      <c r="L251" s="31"/>
      <c r="M251" s="31"/>
    </row>
    <row r="252" spans="1:13">
      <c r="A252" s="195" t="str">
        <f>EQUITY!A271</f>
        <v>Institutional</v>
      </c>
      <c r="B252" s="195" t="str">
        <f>EQUITY!B271</f>
        <v xml:space="preserve">TEMPLETON BRIC FUND CLASS A (ACC)                           </v>
      </c>
      <c r="C252" s="30" t="str">
        <f>EQUITY!C271</f>
        <v>USD</v>
      </c>
      <c r="D252" s="200">
        <f>EQUITY!D271</f>
        <v>6.7675000000000001</v>
      </c>
      <c r="E252" s="271">
        <f>EQUITY!E271</f>
        <v>2042100.3592000003</v>
      </c>
      <c r="F252" s="11">
        <f>EQUITY!F271</f>
        <v>13893634.003853122</v>
      </c>
      <c r="G252" s="28"/>
      <c r="H252" s="31"/>
      <c r="I252" s="31"/>
      <c r="J252" s="31"/>
      <c r="K252" s="31"/>
      <c r="L252" s="31"/>
      <c r="M252" s="31"/>
    </row>
    <row r="253" spans="1:13">
      <c r="A253" s="195" t="str">
        <f>EQUITY!A272</f>
        <v>Institutional</v>
      </c>
      <c r="B253" s="195" t="str">
        <f>EQUITY!B272</f>
        <v xml:space="preserve">FRANKLIN MUTUAL BEACON FUND CLASS I (ACC)                   </v>
      </c>
      <c r="C253" s="30" t="str">
        <f>EQUITY!C272</f>
        <v>USD</v>
      </c>
      <c r="D253" s="200">
        <f>EQUITY!D272</f>
        <v>6.7675000000000001</v>
      </c>
      <c r="E253" s="271">
        <f>EQUITY!E272</f>
        <v>178374.272</v>
      </c>
      <c r="F253" s="11">
        <f>EQUITY!F272</f>
        <v>1213587.1969792</v>
      </c>
      <c r="G253" s="28"/>
      <c r="H253" s="31"/>
      <c r="I253" s="31"/>
      <c r="J253" s="31"/>
      <c r="K253" s="31"/>
      <c r="L253" s="31"/>
      <c r="M253" s="31"/>
    </row>
    <row r="254" spans="1:13">
      <c r="A254" s="195" t="str">
        <f>EQUITY!A273</f>
        <v>Institutional</v>
      </c>
      <c r="B254" s="195" t="str">
        <f>EQUITY!B273</f>
        <v xml:space="preserve">TEMPLETON EMERGING MARKETS FUND CLASS I (ACC)               </v>
      </c>
      <c r="C254" s="30" t="str">
        <f>EQUITY!C273</f>
        <v>USD</v>
      </c>
      <c r="D254" s="200">
        <f>EQUITY!D273</f>
        <v>6.7675000000000001</v>
      </c>
      <c r="E254" s="271">
        <f>EQUITY!E273</f>
        <v>1563312.2167400001</v>
      </c>
      <c r="F254" s="11">
        <f>EQUITY!F273</f>
        <v>10636150.997812266</v>
      </c>
      <c r="G254" s="28"/>
      <c r="H254" s="31"/>
      <c r="I254" s="31"/>
      <c r="J254" s="31"/>
      <c r="K254" s="31"/>
      <c r="L254" s="31"/>
      <c r="M254" s="31"/>
    </row>
    <row r="255" spans="1:13">
      <c r="A255" s="195" t="str">
        <f>EQUITY!A274</f>
        <v>Institutional</v>
      </c>
      <c r="B255" s="195" t="str">
        <f>EQUITY!B274</f>
        <v xml:space="preserve">TEMPLETON GROWTH (EURO) FUND CLASS A (YDIS) EUR </v>
      </c>
      <c r="C255" s="30" t="str">
        <f>EQUITY!C274</f>
        <v>EUR</v>
      </c>
      <c r="D255" s="200">
        <f>EQUITY!D274</f>
        <v>9.5983452499999995</v>
      </c>
      <c r="E255" s="271">
        <f>EQUITY!E274</f>
        <v>38710.263340000005</v>
      </c>
      <c r="F255" s="11">
        <f>EQUITY!F274</f>
        <v>372274.24121471634</v>
      </c>
      <c r="G255" s="28"/>
      <c r="H255" s="31"/>
      <c r="I255" s="31"/>
      <c r="J255" s="31"/>
      <c r="K255" s="31"/>
      <c r="L255" s="31"/>
      <c r="M255" s="31"/>
    </row>
    <row r="256" spans="1:13">
      <c r="A256" s="195" t="str">
        <f>EQUITY!A275</f>
        <v>Institutional</v>
      </c>
      <c r="B256" s="195" t="str">
        <f>EQUITY!B275</f>
        <v xml:space="preserve">FRANKLIN U.S. EQUITY FUND CLASS I (ACC) USD                 </v>
      </c>
      <c r="C256" s="30" t="str">
        <f>EQUITY!C275</f>
        <v>USD</v>
      </c>
      <c r="D256" s="200">
        <f>EQUITY!D275</f>
        <v>6.7675000000000001</v>
      </c>
      <c r="E256" s="271">
        <f>EQUITY!E275</f>
        <v>1483354.3239000002</v>
      </c>
      <c r="F256" s="11">
        <f>EQUITY!F275</f>
        <v>10092149.478086041</v>
      </c>
      <c r="G256" s="28"/>
      <c r="H256" s="31"/>
      <c r="I256" s="31"/>
      <c r="J256" s="31"/>
      <c r="K256" s="31"/>
      <c r="L256" s="31"/>
      <c r="M256" s="31"/>
    </row>
    <row r="257" spans="1:13">
      <c r="A257" s="195" t="str">
        <f>EQUITY!A276</f>
        <v>Institutional</v>
      </c>
      <c r="B257" s="195" t="str">
        <f>EQUITY!B276</f>
        <v xml:space="preserve">TEMPLETON ASIAN GROWTH FUND CLASS I (ACC)                   </v>
      </c>
      <c r="C257" s="30" t="str">
        <f>EQUITY!C276</f>
        <v>USD</v>
      </c>
      <c r="D257" s="200">
        <f>EQUITY!D276</f>
        <v>6.7675000000000001</v>
      </c>
      <c r="E257" s="271">
        <f>EQUITY!E276</f>
        <v>3203944.5280000004</v>
      </c>
      <c r="F257" s="11">
        <f>EQUITY!F276</f>
        <v>21798356.990700804</v>
      </c>
      <c r="G257" s="28"/>
      <c r="H257" s="31"/>
      <c r="I257" s="31"/>
      <c r="J257" s="31"/>
      <c r="K257" s="31"/>
      <c r="L257" s="31"/>
      <c r="M257" s="31"/>
    </row>
    <row r="258" spans="1:13">
      <c r="A258" s="195" t="str">
        <f>EQUITY!A277</f>
        <v>Institutional</v>
      </c>
      <c r="B258" s="195" t="str">
        <f>EQUITY!B277</f>
        <v xml:space="preserve">TEMPLETON GLOBAL BALANCED FUND CLASS A (ACC) EUR            </v>
      </c>
      <c r="C258" s="30" t="str">
        <f>EQUITY!C277</f>
        <v>EUR</v>
      </c>
      <c r="D258" s="200">
        <f>EQUITY!D277</f>
        <v>9.5983452499999995</v>
      </c>
      <c r="E258" s="271">
        <f>EQUITY!E277</f>
        <v>1879.9564499999999</v>
      </c>
      <c r="F258" s="11">
        <f>EQUITY!F277</f>
        <v>18079.426502306549</v>
      </c>
      <c r="G258" s="28"/>
      <c r="H258" s="31"/>
      <c r="I258" s="31"/>
      <c r="J258" s="31"/>
      <c r="K258" s="31"/>
      <c r="L258" s="31"/>
      <c r="M258" s="31"/>
    </row>
    <row r="259" spans="1:13">
      <c r="A259" s="195" t="str">
        <f>EQUITY!A278</f>
        <v>Institutional</v>
      </c>
      <c r="B259" s="195" t="str">
        <f>EQUITY!B278</f>
        <v xml:space="preserve">TEMPLETON GLOBAL FUND CLASS N (ACC)                         </v>
      </c>
      <c r="C259" s="30" t="str">
        <f>EQUITY!C278</f>
        <v>USD</v>
      </c>
      <c r="D259" s="200">
        <f>EQUITY!D278</f>
        <v>6.7675000000000001</v>
      </c>
      <c r="E259" s="271">
        <f>EQUITY!E278</f>
        <v>51192.215040000003</v>
      </c>
      <c r="F259" s="11">
        <f>EQUITY!F278</f>
        <v>348291.35424614401</v>
      </c>
      <c r="G259" s="28"/>
      <c r="H259" s="31"/>
      <c r="I259" s="31"/>
      <c r="J259" s="31"/>
      <c r="K259" s="31"/>
      <c r="L259" s="31"/>
      <c r="M259" s="31"/>
    </row>
    <row r="260" spans="1:13">
      <c r="A260" s="195" t="str">
        <f>EQUITY!A279</f>
        <v>Institutional</v>
      </c>
      <c r="B260" s="195" t="str">
        <f>EQUITY!B279</f>
        <v xml:space="preserve">TEMPLETON GROWTH (EURO) FUND CLASS N (ACC)                  </v>
      </c>
      <c r="C260" s="30" t="str">
        <f>EQUITY!C279</f>
        <v>EUR</v>
      </c>
      <c r="D260" s="200">
        <f>EQUITY!D279</f>
        <v>9.5983452499999995</v>
      </c>
      <c r="E260" s="271">
        <f>EQUITY!E279</f>
        <v>234180.96520000001</v>
      </c>
      <c r="F260" s="11">
        <f>EQUITY!F279</f>
        <v>2252104.0572895231</v>
      </c>
      <c r="G260" s="28"/>
      <c r="H260" s="31"/>
      <c r="I260" s="31"/>
      <c r="J260" s="31"/>
      <c r="K260" s="31"/>
      <c r="L260" s="31"/>
      <c r="M260" s="31"/>
    </row>
    <row r="261" spans="1:13">
      <c r="A261" s="195" t="str">
        <f>EQUITY!A280</f>
        <v>Institutional</v>
      </c>
      <c r="B261" s="195" t="str">
        <f>EQUITY!B280</f>
        <v xml:space="preserve">TEMPLETON EUROPEAN FUND CLASS N (ACC) USD                   </v>
      </c>
      <c r="C261" s="30" t="str">
        <f>EQUITY!C280</f>
        <v>USD</v>
      </c>
      <c r="D261" s="200">
        <f>EQUITY!D280</f>
        <v>6.7675000000000001</v>
      </c>
      <c r="E261" s="271">
        <f>EQUITY!E280</f>
        <v>24821.074000000001</v>
      </c>
      <c r="F261" s="11">
        <f>EQUITY!F280</f>
        <v>168872.65906640003</v>
      </c>
      <c r="G261" s="28"/>
      <c r="H261" s="31"/>
      <c r="I261" s="31"/>
      <c r="J261" s="31"/>
      <c r="K261" s="31"/>
      <c r="L261" s="31"/>
      <c r="M261" s="31"/>
    </row>
    <row r="262" spans="1:13">
      <c r="A262" s="195" t="str">
        <f>EQUITY!A281</f>
        <v>Institutional</v>
      </c>
      <c r="B262" s="195" t="str">
        <f>EQUITY!B281</f>
        <v xml:space="preserve">FRANKLIN EUROPEAN GROWTH FUND CLASS N (ACC)                 </v>
      </c>
      <c r="C262" s="30" t="str">
        <f>EQUITY!C281</f>
        <v>EUR</v>
      </c>
      <c r="D262" s="200">
        <f>EQUITY!D281</f>
        <v>9.5983452499999995</v>
      </c>
      <c r="E262" s="271">
        <f>EQUITY!E281</f>
        <v>22959.981199999998</v>
      </c>
      <c r="F262" s="11">
        <f>EQUITY!F281</f>
        <v>220804.73864154681</v>
      </c>
      <c r="G262" s="28"/>
      <c r="H262" s="31"/>
      <c r="I262" s="31"/>
      <c r="J262" s="31"/>
      <c r="K262" s="31"/>
      <c r="L262" s="31"/>
      <c r="M262" s="31"/>
    </row>
    <row r="263" spans="1:13">
      <c r="A263" s="195" t="str">
        <f>EQUITY!A282</f>
        <v>Institutional</v>
      </c>
      <c r="B263" s="195" t="str">
        <f>EQUITY!B282</f>
        <v xml:space="preserve">TEMPLETON EUROLAND FUND CLASS N (ACC)                       </v>
      </c>
      <c r="C263" s="30" t="str">
        <f>EQUITY!C282</f>
        <v>EUR</v>
      </c>
      <c r="D263" s="200">
        <f>EQUITY!D282</f>
        <v>9.5983452499999995</v>
      </c>
      <c r="E263" s="271">
        <f>EQUITY!E282</f>
        <v>17866.932720000001</v>
      </c>
      <c r="F263" s="11">
        <f>EQUITY!F282</f>
        <v>171825.20208534409</v>
      </c>
      <c r="G263" s="28"/>
      <c r="H263" s="31"/>
      <c r="I263" s="31"/>
      <c r="J263" s="31"/>
      <c r="K263" s="31"/>
      <c r="L263" s="31"/>
      <c r="M263" s="31"/>
    </row>
    <row r="264" spans="1:13">
      <c r="A264" s="195" t="str">
        <f>EQUITY!A283</f>
        <v>Institutional</v>
      </c>
      <c r="B264" s="195" t="str">
        <f>EQUITY!B283</f>
        <v xml:space="preserve">TEMPLETON EUROPEAN FUND CLASS A (ACC) EUR                   </v>
      </c>
      <c r="C264" s="30" t="str">
        <f>EQUITY!C283</f>
        <v>EUR</v>
      </c>
      <c r="D264" s="200">
        <f>EQUITY!D283</f>
        <v>9.5983452499999995</v>
      </c>
      <c r="E264" s="271">
        <f>EQUITY!E283</f>
        <v>42448.092749999996</v>
      </c>
      <c r="F264" s="11">
        <f>EQUITY!F283</f>
        <v>408220.7186430922</v>
      </c>
      <c r="G264" s="28"/>
      <c r="H264" s="31"/>
      <c r="I264" s="31"/>
      <c r="J264" s="31"/>
      <c r="K264" s="31"/>
      <c r="L264" s="31"/>
      <c r="M264" s="31"/>
    </row>
    <row r="265" spans="1:13">
      <c r="A265" s="195" t="str">
        <f>EQUITY!A284</f>
        <v>Institutional</v>
      </c>
      <c r="B265" s="195" t="str">
        <f>EQUITY!B284</f>
        <v xml:space="preserve">FRANKLIN EUROPEAN SMALL-MID CAP GROWTH FD CL A (ACC) EUR    </v>
      </c>
      <c r="C265" s="30" t="str">
        <f>EQUITY!C284</f>
        <v>EUR</v>
      </c>
      <c r="D265" s="200">
        <f>EQUITY!D284</f>
        <v>9.5983452499999995</v>
      </c>
      <c r="E265" s="271">
        <f>EQUITY!E284</f>
        <v>274934.00780999998</v>
      </c>
      <c r="F265" s="11">
        <f>EQUITY!F284</f>
        <v>2644023.5821342934</v>
      </c>
      <c r="G265" s="28"/>
      <c r="H265" s="31"/>
      <c r="I265" s="31"/>
      <c r="J265" s="31"/>
      <c r="K265" s="31"/>
      <c r="L265" s="31"/>
      <c r="M265" s="31"/>
    </row>
    <row r="266" spans="1:13">
      <c r="A266" s="195" t="str">
        <f>EQUITY!A285</f>
        <v>Institutional</v>
      </c>
      <c r="B266" s="195" t="str">
        <f>EQUITY!B285</f>
        <v xml:space="preserve">TEMPLETON LATIN AMERICA FUND CLASS A (ACC)                  </v>
      </c>
      <c r="C266" s="30" t="str">
        <f>EQUITY!C285</f>
        <v>USD</v>
      </c>
      <c r="D266" s="200">
        <f>EQUITY!D285</f>
        <v>6.7675000000000001</v>
      </c>
      <c r="E266" s="271">
        <f>EQUITY!E285</f>
        <v>186124.61997</v>
      </c>
      <c r="F266" s="11">
        <f>EQUITY!F285</f>
        <v>1266317.4644278921</v>
      </c>
      <c r="G266" s="28"/>
      <c r="H266" s="31"/>
      <c r="I266" s="31"/>
      <c r="J266" s="31"/>
      <c r="K266" s="31"/>
      <c r="L266" s="31"/>
      <c r="M266" s="31"/>
    </row>
    <row r="267" spans="1:13">
      <c r="A267" s="195" t="str">
        <f>EQUITY!A286</f>
        <v>Institutional</v>
      </c>
      <c r="B267" s="195" t="str">
        <f>EQUITY!B286</f>
        <v xml:space="preserve">TEMPLETON GLOBAL SMALLER COMPANIES FUND CLASS A (ACC) *       </v>
      </c>
      <c r="C267" s="30" t="str">
        <f>EQUITY!C286</f>
        <v>USD</v>
      </c>
      <c r="D267" s="200">
        <f>EQUITY!D286</f>
        <v>6.7675000000000001</v>
      </c>
      <c r="E267" s="271">
        <f>EQUITY!E286</f>
        <v>66483.981289999996</v>
      </c>
      <c r="F267" s="11">
        <f>EQUITY!F286</f>
        <v>452330.41510464397</v>
      </c>
      <c r="G267" s="28"/>
      <c r="H267" s="31"/>
      <c r="I267" s="31"/>
      <c r="J267" s="31"/>
      <c r="K267" s="31"/>
      <c r="L267" s="31"/>
      <c r="M267" s="31"/>
    </row>
    <row r="268" spans="1:13">
      <c r="A268" s="195" t="str">
        <f>EQUITY!A287</f>
        <v>Institutional</v>
      </c>
      <c r="B268" s="195" t="str">
        <f>EQUITY!B287</f>
        <v xml:space="preserve">TEMPLETON GLOBAL (EURO) FUND CLASS A (ACC)                  </v>
      </c>
      <c r="C268" s="30" t="str">
        <f>EQUITY!C287</f>
        <v>EUR</v>
      </c>
      <c r="D268" s="200">
        <f>EQUITY!D287</f>
        <v>9.5983452499999995</v>
      </c>
      <c r="E268" s="271">
        <f>EQUITY!E287</f>
        <v>69593.421600000001</v>
      </c>
      <c r="F268" s="11">
        <f>EQUITY!F287</f>
        <v>669275.69032848242</v>
      </c>
      <c r="G268" s="28"/>
      <c r="H268" s="31"/>
      <c r="I268" s="31"/>
      <c r="J268" s="31"/>
      <c r="K268" s="31"/>
      <c r="L268" s="31"/>
      <c r="M268" s="31"/>
    </row>
    <row r="269" spans="1:13">
      <c r="A269" s="195" t="str">
        <f>EQUITY!A288</f>
        <v>Institutional</v>
      </c>
      <c r="B269" s="195" t="str">
        <f>EQUITY!B288</f>
        <v xml:space="preserve">TEMPLETON GLOBAL FUND CLASS A (ACC)                         </v>
      </c>
      <c r="C269" s="30" t="str">
        <f>EQUITY!C288</f>
        <v>USD</v>
      </c>
      <c r="D269" s="200">
        <f>EQUITY!D288</f>
        <v>6.7675000000000001</v>
      </c>
      <c r="E269" s="271">
        <f>EQUITY!E288</f>
        <v>885101.09033000004</v>
      </c>
      <c r="F269" s="11">
        <f>EQUITY!F288</f>
        <v>6021873.7781691886</v>
      </c>
      <c r="G269" s="28"/>
      <c r="H269" s="31"/>
      <c r="I269" s="31"/>
      <c r="J269" s="31"/>
      <c r="K269" s="31"/>
      <c r="L269" s="31"/>
      <c r="M269" s="31"/>
    </row>
    <row r="270" spans="1:13">
      <c r="A270" s="195" t="str">
        <f>EQUITY!A289</f>
        <v>Institutional</v>
      </c>
      <c r="B270" s="195" t="str">
        <f>EQUITY!B289</f>
        <v xml:space="preserve">TEMPLETON GLOBAL BALANCED FUND CLASS A (ACC) USD            </v>
      </c>
      <c r="C270" s="30" t="str">
        <f>EQUITY!C289</f>
        <v>USD</v>
      </c>
      <c r="D270" s="200">
        <f>EQUITY!D289</f>
        <v>6.7675000000000001</v>
      </c>
      <c r="E270" s="271">
        <f>EQUITY!E289</f>
        <v>8262070.3403000012</v>
      </c>
      <c r="F270" s="11">
        <f>EQUITY!F289</f>
        <v>56211821.767265089</v>
      </c>
      <c r="G270" s="28"/>
      <c r="H270" s="31"/>
      <c r="I270" s="31"/>
      <c r="J270" s="31"/>
      <c r="K270" s="31"/>
      <c r="L270" s="31"/>
      <c r="M270" s="31"/>
    </row>
    <row r="271" spans="1:13">
      <c r="A271" s="195" t="str">
        <f>EQUITY!A290</f>
        <v>Institutional</v>
      </c>
      <c r="B271" s="195" t="str">
        <f>EQUITY!B290</f>
        <v xml:space="preserve">TEMPLETON EUROPEAN FUND CLASS A (ACC) USD                   </v>
      </c>
      <c r="C271" s="30" t="str">
        <f>EQUITY!C290</f>
        <v>USD</v>
      </c>
      <c r="D271" s="200">
        <f>EQUITY!D290</f>
        <v>6.7675000000000001</v>
      </c>
      <c r="E271" s="271">
        <f>EQUITY!E290</f>
        <v>24955.3675</v>
      </c>
      <c r="F271" s="11">
        <f>EQUITY!F290</f>
        <v>169786.338323</v>
      </c>
      <c r="G271" s="28"/>
      <c r="H271" s="31"/>
      <c r="I271" s="31"/>
      <c r="J271" s="31"/>
      <c r="K271" s="31"/>
      <c r="L271" s="31"/>
      <c r="M271" s="31"/>
    </row>
    <row r="272" spans="1:13">
      <c r="A272" s="195" t="str">
        <f>EQUITY!A291</f>
        <v>Institutional</v>
      </c>
      <c r="B272" s="195" t="str">
        <f>EQUITY!B291</f>
        <v xml:space="preserve">TEMPLETON EMERGING MARKETS FUND CLASS A (ACC)               </v>
      </c>
      <c r="C272" s="30" t="str">
        <f>EQUITY!C291</f>
        <v>USD</v>
      </c>
      <c r="D272" s="200">
        <f>EQUITY!D291</f>
        <v>6.7675000000000001</v>
      </c>
      <c r="E272" s="271">
        <f>EQUITY!E291</f>
        <v>6052407.8599999994</v>
      </c>
      <c r="F272" s="11">
        <f>EQUITY!F291</f>
        <v>41178162.116296001</v>
      </c>
      <c r="G272" s="28"/>
      <c r="H272" s="31"/>
      <c r="I272" s="31"/>
      <c r="J272" s="31"/>
      <c r="K272" s="31"/>
      <c r="L272" s="31"/>
      <c r="M272" s="31"/>
    </row>
    <row r="273" spans="1:13">
      <c r="A273" s="195" t="str">
        <f>EQUITY!A292</f>
        <v>Institutional</v>
      </c>
      <c r="B273" s="195" t="str">
        <f>EQUITY!B292</f>
        <v xml:space="preserve">TEMPLETON ASIAN GROWTH FUND CLASS A (ACC)                   </v>
      </c>
      <c r="C273" s="30" t="str">
        <f>EQUITY!C292</f>
        <v>USD</v>
      </c>
      <c r="D273" s="200">
        <f>EQUITY!D292</f>
        <v>6.7675000000000001</v>
      </c>
      <c r="E273" s="271">
        <f>EQUITY!E292</f>
        <v>11720287.530819999</v>
      </c>
      <c r="F273" s="11">
        <f>EQUITY!F292</f>
        <v>79740148.244686946</v>
      </c>
      <c r="G273" s="28"/>
      <c r="H273" s="31"/>
      <c r="I273" s="31"/>
      <c r="J273" s="31"/>
      <c r="K273" s="31"/>
      <c r="L273" s="31"/>
      <c r="M273" s="31"/>
    </row>
    <row r="274" spans="1:13">
      <c r="A274" s="195" t="str">
        <f>EQUITY!A293</f>
        <v>Institutional</v>
      </c>
      <c r="B274" s="195" t="str">
        <f>EQUITY!B293</f>
        <v xml:space="preserve">FRANKLIN GLOBAL GROWTH FUND CLASS A (ACC)                   </v>
      </c>
      <c r="C274" s="30" t="str">
        <f>EQUITY!C293</f>
        <v>USD</v>
      </c>
      <c r="D274" s="200">
        <f>EQUITY!D293</f>
        <v>6.7675000000000001</v>
      </c>
      <c r="E274" s="271">
        <f>EQUITY!E293</f>
        <v>490419.18666000001</v>
      </c>
      <c r="F274" s="11">
        <f>EQUITY!F293</f>
        <v>3336615.9783599763</v>
      </c>
      <c r="G274" s="28"/>
      <c r="H274" s="31"/>
      <c r="I274" s="31"/>
      <c r="J274" s="31"/>
      <c r="K274" s="31"/>
      <c r="L274" s="31"/>
      <c r="M274" s="31"/>
    </row>
    <row r="275" spans="1:13">
      <c r="A275" s="195" t="str">
        <f>EQUITY!A294</f>
        <v>Institutional</v>
      </c>
      <c r="B275" s="195" t="str">
        <f>EQUITY!B294</f>
        <v xml:space="preserve">FRANKLIN TEMPLETON JAPAN FUND CLASS A (ACC) YEN             </v>
      </c>
      <c r="C275" s="30" t="str">
        <f>EQUITY!C294</f>
        <v>JPY</v>
      </c>
      <c r="D275" s="200">
        <f>EQUITY!D294</f>
        <v>12.22903583302549</v>
      </c>
      <c r="E275" s="271">
        <f>EQUITY!E294</f>
        <v>2132.6033200000002</v>
      </c>
      <c r="F275" s="11">
        <f>EQUITY!F294</f>
        <v>175.24028001104</v>
      </c>
      <c r="G275" s="28"/>
      <c r="H275" s="31"/>
      <c r="I275" s="31"/>
      <c r="J275" s="31"/>
      <c r="K275" s="31"/>
      <c r="L275" s="31"/>
      <c r="M275" s="31"/>
    </row>
    <row r="276" spans="1:13">
      <c r="A276" s="195" t="str">
        <f>EQUITY!A295</f>
        <v>Institutional</v>
      </c>
      <c r="B276" s="195" t="str">
        <f>EQUITY!B295</f>
        <v xml:space="preserve">TEMPLETON GROWTH (EURO) FUND CLASS A (ACC) EUR               </v>
      </c>
      <c r="C276" s="30" t="str">
        <f>EQUITY!C295</f>
        <v>EUR</v>
      </c>
      <c r="D276" s="200">
        <f>EQUITY!D295</f>
        <v>9.5983452499999995</v>
      </c>
      <c r="E276" s="271">
        <f>EQUITY!E295</f>
        <v>11651.779259999999</v>
      </c>
      <c r="F276" s="11">
        <f>EQUITY!F295</f>
        <v>112054.45038488513</v>
      </c>
      <c r="G276" s="28"/>
      <c r="H276" s="31"/>
      <c r="I276" s="31"/>
      <c r="J276" s="31"/>
      <c r="K276" s="31"/>
      <c r="L276" s="31"/>
      <c r="M276" s="31"/>
    </row>
    <row r="277" spans="1:13">
      <c r="A277" s="195" t="str">
        <f>EQUITY!A296</f>
        <v>Institutional</v>
      </c>
      <c r="B277" s="195" t="str">
        <f>EQUITY!B296</f>
        <v xml:space="preserve">FRANKLIN BIOTECHNOLOGY DISCOVERY FUND CLASS A (ACC)         </v>
      </c>
      <c r="C277" s="30" t="str">
        <f>EQUITY!C296</f>
        <v>USD</v>
      </c>
      <c r="D277" s="200">
        <f>EQUITY!D296</f>
        <v>6.7675000000000001</v>
      </c>
      <c r="E277" s="271">
        <f>EQUITY!E296</f>
        <v>125929.37</v>
      </c>
      <c r="F277" s="11">
        <f>EQUITY!F296</f>
        <v>856773.06173199997</v>
      </c>
      <c r="G277" s="28"/>
      <c r="H277" s="31"/>
      <c r="I277" s="31"/>
      <c r="J277" s="31"/>
      <c r="K277" s="31"/>
      <c r="L277" s="31"/>
      <c r="M277" s="31"/>
    </row>
    <row r="278" spans="1:13">
      <c r="A278" s="195" t="str">
        <f>EQUITY!A297</f>
        <v>Institutional</v>
      </c>
      <c r="B278" s="195" t="str">
        <f>EQUITY!B297</f>
        <v xml:space="preserve">FRANKLIN TECHNOLOGY FUND CLASS A (ACC) USD                  </v>
      </c>
      <c r="C278" s="30" t="str">
        <f>EQUITY!C297</f>
        <v>USD</v>
      </c>
      <c r="D278" s="200">
        <f>EQUITY!D297</f>
        <v>6.7675000000000001</v>
      </c>
      <c r="E278" s="271">
        <f>EQUITY!E297</f>
        <v>51229.061880000001</v>
      </c>
      <c r="F278" s="11">
        <f>EQUITY!F297</f>
        <v>348542.04540676804</v>
      </c>
      <c r="G278" s="28"/>
      <c r="H278" s="31"/>
      <c r="I278" s="31"/>
      <c r="J278" s="31"/>
      <c r="K278" s="31"/>
      <c r="L278" s="31"/>
      <c r="M278" s="31"/>
    </row>
    <row r="279" spans="1:13">
      <c r="A279" s="195" t="str">
        <f>EQUITY!A298</f>
        <v>Institutional</v>
      </c>
      <c r="B279" s="195" t="str">
        <f>EQUITY!B298</f>
        <v xml:space="preserve">FRANKLIN U.S. OPPORTUNITIES FUND CLASS A (ACC)      </v>
      </c>
      <c r="C279" s="30" t="str">
        <f>EQUITY!C298</f>
        <v>USD</v>
      </c>
      <c r="D279" s="200">
        <f>EQUITY!D298</f>
        <v>6.7675000000000001</v>
      </c>
      <c r="E279" s="271">
        <f>EQUITY!E298</f>
        <v>91176.414680000002</v>
      </c>
      <c r="F279" s="11">
        <f>EQUITY!F298</f>
        <v>620327.85491684801</v>
      </c>
      <c r="G279" s="28"/>
      <c r="H279" s="31"/>
      <c r="I279" s="31"/>
      <c r="J279" s="31"/>
      <c r="K279" s="31"/>
      <c r="L279" s="31"/>
      <c r="M279" s="31"/>
    </row>
    <row r="280" spans="1:13">
      <c r="A280" s="195" t="str">
        <f>EQUITY!A299</f>
        <v>Institutional</v>
      </c>
      <c r="B280" s="195" t="str">
        <f>EQUITY!B299</f>
        <v>TEMPLETON GLOBAL FUND CLASS A (YDIS) USD</v>
      </c>
      <c r="C280" s="30" t="str">
        <f>EQUITY!C299</f>
        <v>USD</v>
      </c>
      <c r="D280" s="200">
        <f>EQUITY!D299</f>
        <v>6.7675000000000001</v>
      </c>
      <c r="E280" s="271">
        <f>EQUITY!E299</f>
        <v>750562.85696</v>
      </c>
      <c r="F280" s="11">
        <f>EQUITY!F299</f>
        <v>5106529.4536130559</v>
      </c>
      <c r="G280" s="28"/>
      <c r="H280" s="31"/>
      <c r="I280" s="31"/>
      <c r="J280" s="31"/>
      <c r="K280" s="31"/>
      <c r="L280" s="31"/>
      <c r="M280" s="31"/>
    </row>
    <row r="281" spans="1:13">
      <c r="A281" s="195" t="str">
        <f>EQUITY!A300</f>
        <v>Institutional</v>
      </c>
      <c r="B281" s="195" t="str">
        <f>EQUITY!B300</f>
        <v xml:space="preserve">TEMPLETON GLOBAL (EURO) FUND CLASS A (YDIS) EUR </v>
      </c>
      <c r="C281" s="30" t="str">
        <f>EQUITY!C300</f>
        <v>EUR</v>
      </c>
      <c r="D281" s="200">
        <f>EQUITY!D300</f>
        <v>9.5983452499999995</v>
      </c>
      <c r="E281" s="271">
        <f>EQUITY!E300</f>
        <v>139010.95663999999</v>
      </c>
      <c r="F281" s="11">
        <f>EQUITY!F300</f>
        <v>1336859.8903385249</v>
      </c>
      <c r="G281" s="28"/>
      <c r="H281" s="31"/>
      <c r="I281" s="31"/>
      <c r="J281" s="31"/>
      <c r="K281" s="31"/>
      <c r="L281" s="31"/>
      <c r="M281" s="31"/>
    </row>
    <row r="282" spans="1:13">
      <c r="A282" s="195" t="str">
        <f>EQUITY!A301</f>
        <v>Institutional</v>
      </c>
      <c r="B282" s="195" t="str">
        <f>EQUITY!B301</f>
        <v>TEMPLETON GLOBAL SMALLER COMPANIES FUND CLASS A (YDIS) USD*</v>
      </c>
      <c r="C282" s="30" t="str">
        <f>EQUITY!C301</f>
        <v>USD</v>
      </c>
      <c r="D282" s="200">
        <f>EQUITY!D301</f>
        <v>6.7675000000000001</v>
      </c>
      <c r="E282" s="271">
        <f>EQUITY!E301</f>
        <v>191390.01</v>
      </c>
      <c r="F282" s="11">
        <f>EQUITY!F301</f>
        <v>1302141.0720360002</v>
      </c>
      <c r="G282" s="28"/>
      <c r="H282" s="31"/>
      <c r="I282" s="31"/>
      <c r="J282" s="31"/>
      <c r="K282" s="31"/>
      <c r="L282" s="31"/>
      <c r="M282" s="31"/>
    </row>
    <row r="283" spans="1:13">
      <c r="A283" s="195" t="str">
        <f>EQUITY!A302</f>
        <v>Institutional</v>
      </c>
      <c r="B283" s="195" t="str">
        <f>EQUITY!B302</f>
        <v xml:space="preserve">TEMPLETON ASIAN GROWTH FUND CLASS A (YDIS) USD </v>
      </c>
      <c r="C283" s="30" t="str">
        <f>EQUITY!C302</f>
        <v>USD</v>
      </c>
      <c r="D283" s="200">
        <f>EQUITY!D302</f>
        <v>6.7675000000000001</v>
      </c>
      <c r="E283" s="271">
        <f>EQUITY!E302</f>
        <v>171911.08815999998</v>
      </c>
      <c r="F283" s="11">
        <f>EQUITY!F302</f>
        <v>1169614.2794053759</v>
      </c>
      <c r="G283" s="28"/>
      <c r="H283" s="31"/>
      <c r="I283" s="31"/>
      <c r="J283" s="31"/>
      <c r="K283" s="31"/>
      <c r="L283" s="31"/>
      <c r="M283" s="31"/>
    </row>
    <row r="284" spans="1:13">
      <c r="A284" s="195" t="str">
        <f>EQUITY!A303</f>
        <v>Institutional</v>
      </c>
      <c r="B284" s="195" t="str">
        <f>EQUITY!B303</f>
        <v>TEMPLETON EMERGING MARKETS FUND CLASS A (YDIS) USD</v>
      </c>
      <c r="C284" s="30" t="str">
        <f>EQUITY!C303</f>
        <v>USD</v>
      </c>
      <c r="D284" s="200">
        <f>EQUITY!D303</f>
        <v>6.7675000000000001</v>
      </c>
      <c r="E284" s="271">
        <f>EQUITY!E303</f>
        <v>374771.41159999999</v>
      </c>
      <c r="F284" s="11">
        <f>EQUITY!F303</f>
        <v>2549794.77596176</v>
      </c>
      <c r="G284" s="28"/>
      <c r="H284" s="31"/>
      <c r="I284" s="31"/>
      <c r="J284" s="31"/>
      <c r="K284" s="31"/>
      <c r="L284" s="31"/>
      <c r="M284" s="31"/>
    </row>
    <row r="285" spans="1:13">
      <c r="A285" s="195" t="str">
        <f>EQUITY!A304</f>
        <v>Institutional</v>
      </c>
      <c r="B285" s="195" t="str">
        <f>EQUITY!B304</f>
        <v>TEMPLETON EUROPEAN FUND CLASS A (YDIS) USD</v>
      </c>
      <c r="C285" s="30" t="str">
        <f>EQUITY!C304</f>
        <v>USD</v>
      </c>
      <c r="D285" s="200">
        <f>EQUITY!D304</f>
        <v>6.7675000000000001</v>
      </c>
      <c r="E285" s="271">
        <f>EQUITY!E304</f>
        <v>88675.315949999989</v>
      </c>
      <c r="F285" s="11">
        <f>EQUITY!F304</f>
        <v>603311.37959741999</v>
      </c>
      <c r="G285" s="28"/>
      <c r="H285" s="31"/>
      <c r="I285" s="31"/>
      <c r="J285" s="31"/>
      <c r="K285" s="31"/>
      <c r="L285" s="31"/>
      <c r="M285" s="31"/>
    </row>
    <row r="286" spans="1:13">
      <c r="A286" s="195" t="str">
        <f>EQUITY!A305</f>
        <v>Institutional</v>
      </c>
      <c r="B286" s="195" t="str">
        <f>EQUITY!B305</f>
        <v>TEMPLETON GLOBAL BALANCED FUND CLASS A (QDIS) USD</v>
      </c>
      <c r="C286" s="30" t="str">
        <f>EQUITY!C305</f>
        <v>USD</v>
      </c>
      <c r="D286" s="200">
        <f>EQUITY!D305</f>
        <v>6.7675000000000001</v>
      </c>
      <c r="E286" s="271">
        <f>EQUITY!E305</f>
        <v>1300076.7494000001</v>
      </c>
      <c r="F286" s="11">
        <f>EQUITY!F305</f>
        <v>8845202.1722178403</v>
      </c>
      <c r="G286" s="28"/>
      <c r="H286" s="31"/>
      <c r="I286" s="31"/>
      <c r="J286" s="31"/>
      <c r="K286" s="31"/>
      <c r="L286" s="31"/>
      <c r="M286" s="31"/>
    </row>
    <row r="287" spans="1:13">
      <c r="A287" s="195" t="str">
        <f>EQUITY!A306</f>
        <v>Institutional</v>
      </c>
      <c r="B287" s="195" t="str">
        <f>EQUITY!B306</f>
        <v xml:space="preserve">TEMPLETON CHINA FUND CLASS A (ACC)                          </v>
      </c>
      <c r="C287" s="30" t="str">
        <f>EQUITY!C306</f>
        <v>USD</v>
      </c>
      <c r="D287" s="200">
        <f>EQUITY!D306</f>
        <v>6.7675000000000001</v>
      </c>
      <c r="E287" s="271">
        <f>EQUITY!E306</f>
        <v>1238929.395</v>
      </c>
      <c r="F287" s="11">
        <f>EQUITY!F306</f>
        <v>8429180.0318219997</v>
      </c>
      <c r="G287" s="28"/>
      <c r="H287" s="31"/>
      <c r="I287" s="31"/>
      <c r="J287" s="31"/>
      <c r="K287" s="31"/>
      <c r="L287" s="31"/>
      <c r="M287" s="31"/>
    </row>
    <row r="288" spans="1:13">
      <c r="A288" s="195" t="str">
        <f>EQUITY!A307</f>
        <v>Institutional</v>
      </c>
      <c r="B288" s="195" t="str">
        <f>EQUITY!B307</f>
        <v xml:space="preserve">FRANKLIN MUTUAL BEACON FUND CLASS A (ACC) USD               </v>
      </c>
      <c r="C288" s="30" t="str">
        <f>EQUITY!C307</f>
        <v>USD</v>
      </c>
      <c r="D288" s="200">
        <f>EQUITY!D307</f>
        <v>6.7675000000000001</v>
      </c>
      <c r="E288" s="271">
        <f>EQUITY!E307</f>
        <v>1268196.5921199999</v>
      </c>
      <c r="F288" s="11">
        <f>EQUITY!F307</f>
        <v>8628302.3341476321</v>
      </c>
      <c r="G288" s="28"/>
      <c r="H288" s="31"/>
      <c r="I288" s="31"/>
      <c r="J288" s="31"/>
      <c r="K288" s="31"/>
      <c r="L288" s="31"/>
      <c r="M288" s="31"/>
    </row>
    <row r="289" spans="1:13">
      <c r="A289" s="195" t="str">
        <f>EQUITY!A308</f>
        <v>Institutional</v>
      </c>
      <c r="B289" s="195" t="str">
        <f>EQUITY!B308</f>
        <v xml:space="preserve">TEMPLETON EASTERN EUROPE FUND CLASS A (ACC)                 </v>
      </c>
      <c r="C289" s="30" t="str">
        <f>EQUITY!C308</f>
        <v>EUR</v>
      </c>
      <c r="D289" s="200">
        <f>EQUITY!D308</f>
        <v>9.5983452499999995</v>
      </c>
      <c r="E289" s="271">
        <f>EQUITY!E308</f>
        <v>39512.720690000002</v>
      </c>
      <c r="F289" s="11">
        <f>EQUITY!F308</f>
        <v>379991.42459976795</v>
      </c>
      <c r="G289" s="28"/>
      <c r="H289" s="31"/>
      <c r="I289" s="31"/>
      <c r="J289" s="31"/>
      <c r="K289" s="31"/>
      <c r="L289" s="31"/>
      <c r="M289" s="31"/>
    </row>
    <row r="290" spans="1:13">
      <c r="A290" s="195" t="str">
        <f>EQUITY!A309</f>
        <v>Institutional</v>
      </c>
      <c r="B290" s="195" t="str">
        <f>EQUITY!B309</f>
        <v xml:space="preserve">TEMPLETON EUROLAND FUND CLASS A (ACC)                       </v>
      </c>
      <c r="C290" s="30" t="str">
        <f>EQUITY!C309</f>
        <v>EUR</v>
      </c>
      <c r="D290" s="200">
        <f>EQUITY!D309</f>
        <v>9.5983452499999995</v>
      </c>
      <c r="E290" s="271">
        <f>EQUITY!E309</f>
        <v>84476.049849999996</v>
      </c>
      <c r="F290" s="11">
        <f>EQUITY!F309</f>
        <v>812401.01836840913</v>
      </c>
      <c r="G290" s="28"/>
      <c r="H290" s="31"/>
      <c r="I290" s="31"/>
      <c r="J290" s="31"/>
      <c r="K290" s="31"/>
      <c r="L290" s="31"/>
      <c r="M290" s="31"/>
    </row>
    <row r="291" spans="1:13">
      <c r="A291" s="195" t="str">
        <f>EQUITY!A310</f>
        <v>Institutional</v>
      </c>
      <c r="B291" s="195" t="str">
        <f>EQUITY!B310</f>
        <v xml:space="preserve">FRANKLIN U.S. EQUITY FUND CLASS A (ACC) USD                 </v>
      </c>
      <c r="C291" s="30" t="str">
        <f>EQUITY!C310</f>
        <v>USD</v>
      </c>
      <c r="D291" s="200">
        <f>EQUITY!D310</f>
        <v>0</v>
      </c>
      <c r="E291" s="271">
        <f>EQUITY!E310</f>
        <v>76807.202399999995</v>
      </c>
      <c r="F291" s="11">
        <f>EQUITY!F310</f>
        <v>522565.48224863998</v>
      </c>
      <c r="G291" s="28"/>
      <c r="H291" s="31"/>
      <c r="I291" s="31"/>
      <c r="J291" s="31"/>
      <c r="K291" s="31"/>
      <c r="L291" s="31"/>
      <c r="M291" s="31"/>
    </row>
    <row r="292" spans="1:13">
      <c r="A292" s="195" t="str">
        <f>FI!A60</f>
        <v>Institutional</v>
      </c>
      <c r="B292" s="195" t="str">
        <f>FI!B60</f>
        <v>FRANKLIN U.S. GOVERNMENT FUND CLASS A (MDIS)</v>
      </c>
      <c r="C292" s="30" t="str">
        <f>FI!C60</f>
        <v>USD</v>
      </c>
      <c r="D292" s="200">
        <f>FI!D60</f>
        <v>6.7675000000000001</v>
      </c>
      <c r="E292" s="271">
        <f>FI!E60</f>
        <v>50013.381859999994</v>
      </c>
      <c r="F292" s="11">
        <f>FI!F60</f>
        <v>340271.04482269596</v>
      </c>
      <c r="G292" s="28"/>
      <c r="H292" s="31"/>
      <c r="I292" s="31"/>
      <c r="J292" s="31"/>
      <c r="K292" s="31"/>
      <c r="L292" s="31"/>
      <c r="M292" s="31"/>
    </row>
    <row r="293" spans="1:13">
      <c r="A293" s="195" t="str">
        <f>FI!A61</f>
        <v>Institutional</v>
      </c>
      <c r="B293" s="195" t="str">
        <f>FI!B61</f>
        <v xml:space="preserve">TEMPLETON EURO GOVERNMENT BOND FUND CLASS A (YDIS)     </v>
      </c>
      <c r="C293" s="30" t="str">
        <f>FI!C61</f>
        <v>EUR</v>
      </c>
      <c r="D293" s="200">
        <f>FI!D61</f>
        <v>9.5983452499999995</v>
      </c>
      <c r="E293" s="271">
        <f>FI!E61</f>
        <v>481378.94525999995</v>
      </c>
      <c r="F293" s="11">
        <f>FI!F61</f>
        <v>4629391.9524497585</v>
      </c>
      <c r="G293" s="28"/>
      <c r="H293" s="31"/>
      <c r="I293" s="31"/>
      <c r="J293" s="31"/>
      <c r="K293" s="31"/>
      <c r="L293" s="31"/>
      <c r="M293" s="31"/>
    </row>
    <row r="294" spans="1:13">
      <c r="A294" s="195" t="str">
        <f>FI!A62</f>
        <v>Institutional</v>
      </c>
      <c r="B294" s="195" t="str">
        <f>FI!B62</f>
        <v xml:space="preserve">TEMPLETON EURO LIQUID RESERVE FUND CLASS A (ACC)            </v>
      </c>
      <c r="C294" s="30" t="str">
        <f>FI!C62</f>
        <v>EUR</v>
      </c>
      <c r="D294" s="200">
        <f>FI!D62</f>
        <v>9.5983452499999995</v>
      </c>
      <c r="E294" s="271">
        <f>FI!E62</f>
        <v>418486.70227000001</v>
      </c>
      <c r="F294" s="11">
        <f>FI!F62</f>
        <v>4024561.0880417516</v>
      </c>
      <c r="G294" s="28"/>
      <c r="H294" s="31"/>
      <c r="I294" s="31"/>
      <c r="J294" s="31"/>
      <c r="K294" s="31"/>
      <c r="L294" s="31"/>
      <c r="M294" s="31"/>
    </row>
    <row r="295" spans="1:13">
      <c r="A295" s="195" t="str">
        <f>FI!A63</f>
        <v>Institutional</v>
      </c>
      <c r="B295" s="195" t="str">
        <f>FI!B63</f>
        <v xml:space="preserve">TEMPLETON U.S. DOLLAR LIQUID RESERVE FUND CLASS A (ACC)     </v>
      </c>
      <c r="C295" s="30" t="str">
        <f>FI!C63</f>
        <v>USD</v>
      </c>
      <c r="D295" s="200">
        <f>FI!D63</f>
        <v>6.7675000000000001</v>
      </c>
      <c r="E295" s="271">
        <f>FI!E63</f>
        <v>685646.30110000004</v>
      </c>
      <c r="F295" s="11">
        <f>FI!F63</f>
        <v>4664863.1741639609</v>
      </c>
      <c r="G295" s="28"/>
      <c r="H295" s="31"/>
      <c r="I295" s="31"/>
      <c r="J295" s="31"/>
      <c r="K295" s="31"/>
      <c r="L295" s="31"/>
      <c r="M295" s="31"/>
    </row>
    <row r="296" spans="1:13">
      <c r="A296" s="195" t="str">
        <f>FI!A64</f>
        <v>Institutional</v>
      </c>
      <c r="B296" s="195" t="str">
        <f>FI!B64</f>
        <v>TEMPLETON U.S. DOLLAR LIQUID RESERVE FUND CLASS A (MDIS)</v>
      </c>
      <c r="C296" s="30" t="str">
        <f>FI!C64</f>
        <v>USD</v>
      </c>
      <c r="D296" s="200">
        <f>FI!D64</f>
        <v>6.7675000000000001</v>
      </c>
      <c r="E296" s="271">
        <f>FI!E64</f>
        <v>122371.58289999999</v>
      </c>
      <c r="F296" s="11">
        <f>FI!F64</f>
        <v>832567.30141843995</v>
      </c>
      <c r="G296" s="28"/>
      <c r="H296" s="31"/>
      <c r="I296" s="31"/>
      <c r="J296" s="31"/>
      <c r="K296" s="31"/>
      <c r="L296" s="31"/>
      <c r="M296" s="31"/>
    </row>
    <row r="297" spans="1:13">
      <c r="A297" s="195" t="str">
        <f>FI!A65</f>
        <v>Institutional</v>
      </c>
      <c r="B297" s="195" t="str">
        <f>FI!B65</f>
        <v>TEMPLETON EURO LIQUID RESERVE FUND CLASS A (YDIS)</v>
      </c>
      <c r="C297" s="30" t="str">
        <f>FI!C65</f>
        <v>EUR</v>
      </c>
      <c r="D297" s="200">
        <f>FI!D65</f>
        <v>9.5983452499999995</v>
      </c>
      <c r="E297" s="271">
        <f>FI!E65</f>
        <v>70883.14972999999</v>
      </c>
      <c r="F297" s="11">
        <f>FI!F65</f>
        <v>681678.92708127643</v>
      </c>
      <c r="G297" s="28"/>
      <c r="H297" s="31"/>
      <c r="I297" s="31"/>
      <c r="J297" s="31"/>
      <c r="K297" s="31"/>
      <c r="L297" s="31"/>
      <c r="M297" s="31"/>
    </row>
    <row r="298" spans="1:13">
      <c r="A298" s="192"/>
      <c r="B298" s="192" t="s">
        <v>42</v>
      </c>
      <c r="C298" s="6"/>
      <c r="D298" s="203"/>
      <c r="E298" s="277"/>
      <c r="F298" s="3">
        <f>SUM(F127:F297)</f>
        <v>1106426781.877476</v>
      </c>
    </row>
    <row r="299" spans="1:13" ht="13.5" customHeight="1">
      <c r="A299" s="194"/>
      <c r="B299" s="194"/>
      <c r="C299" s="13"/>
      <c r="D299" s="200"/>
      <c r="E299" s="281"/>
      <c r="F299" s="4"/>
    </row>
    <row r="300" spans="1:13" ht="12" customHeight="1">
      <c r="A300" s="190"/>
      <c r="B300" s="190" t="str">
        <f>SCHEMESUM!A18</f>
        <v>Ginsglobal Index Funds (Mauritius) Ltd</v>
      </c>
      <c r="C300" s="13"/>
      <c r="D300" s="200"/>
      <c r="E300" s="271"/>
      <c r="F300" s="11"/>
    </row>
    <row r="301" spans="1:13">
      <c r="A301" s="191" t="str">
        <f>CONCATENATE(EQUITY!A315," and ",EQUITY!A320)</f>
        <v>Retail and Institutional</v>
      </c>
      <c r="B301" s="191" t="str">
        <f>EQUITY!B315</f>
        <v>GinsGlobal Global Equity Index Fund</v>
      </c>
      <c r="C301" s="13" t="str">
        <f>EQUITY!C315</f>
        <v>USD</v>
      </c>
      <c r="D301" s="200">
        <f>EQUITY!D315</f>
        <v>6.7675000000000001</v>
      </c>
      <c r="E301" s="271">
        <f>EQUITY!E315+EQUITY!E320</f>
        <v>1850734</v>
      </c>
      <c r="F301" s="11">
        <f>EQUITY!F315+EQUITY!F320</f>
        <v>12677527.899999999</v>
      </c>
    </row>
    <row r="302" spans="1:13">
      <c r="A302" s="191" t="str">
        <f>CONCATENATE(EQUITY!A316," and ",EQUITY!A321)</f>
        <v>Retail and Institutional</v>
      </c>
      <c r="B302" s="191" t="str">
        <f>EQUITY!B316</f>
        <v>GinsGlobal US Equity Index Fund</v>
      </c>
      <c r="C302" s="13" t="str">
        <f>EQUITY!C316</f>
        <v>USD</v>
      </c>
      <c r="D302" s="200">
        <f>EQUITY!D316</f>
        <v>6.7675000000000001</v>
      </c>
      <c r="E302" s="271">
        <f>EQUITY!E316+EQUITY!E321</f>
        <v>312035.52</v>
      </c>
      <c r="F302" s="11">
        <f>EQUITY!F316+EQUITY!F321</f>
        <v>2137443.3119999999</v>
      </c>
    </row>
    <row r="303" spans="1:13">
      <c r="A303" s="191" t="str">
        <f>EQUITY!A317</f>
        <v>Retail</v>
      </c>
      <c r="B303" s="191" t="str">
        <f>EQUITY!B317</f>
        <v>GinsGlobal European Equity Index Fund</v>
      </c>
      <c r="C303" s="13" t="str">
        <f>EQUITY!C317</f>
        <v>EUR</v>
      </c>
      <c r="D303" s="200">
        <f>EQUITY!D317</f>
        <v>9.5983452499999995</v>
      </c>
      <c r="E303" s="271">
        <f>EQUITY!E317</f>
        <v>282350.07999999996</v>
      </c>
      <c r="F303" s="11">
        <f>EQUITY!F317</f>
        <v>2738795.7759999996</v>
      </c>
    </row>
    <row r="304" spans="1:13">
      <c r="A304" s="191" t="str">
        <f>EQUITY!A318</f>
        <v>Retail</v>
      </c>
      <c r="B304" s="191" t="str">
        <f>EQUITY!B318</f>
        <v>GinsGlobal Japanese Equity Index Fund</v>
      </c>
      <c r="C304" s="13" t="str">
        <f>EQUITY!C318</f>
        <v>JPY</v>
      </c>
      <c r="D304" s="200">
        <f>EQUITY!D318</f>
        <v>12.22903583302549</v>
      </c>
      <c r="E304" s="271">
        <f>EQUITY!E318</f>
        <v>0</v>
      </c>
      <c r="F304" s="11">
        <f>EQUITY!F318</f>
        <v>0</v>
      </c>
    </row>
    <row r="305" spans="1:6">
      <c r="A305" s="191" t="str">
        <f>AA!A33</f>
        <v>Retail</v>
      </c>
      <c r="B305" s="191" t="str">
        <f>AA!B33</f>
        <v>GinsGlobal Global Balanced Index Fund</v>
      </c>
      <c r="C305" s="13" t="str">
        <f>AA!C33</f>
        <v>USD</v>
      </c>
      <c r="D305" s="200">
        <f>AA!D33</f>
        <v>6.7675000000000001</v>
      </c>
      <c r="E305" s="271">
        <f>AA!E33</f>
        <v>121760</v>
      </c>
      <c r="F305" s="11">
        <f>AA!F33</f>
        <v>834056</v>
      </c>
    </row>
    <row r="306" spans="1:6">
      <c r="A306" s="191" t="str">
        <f>AA!A34</f>
        <v>Retail</v>
      </c>
      <c r="B306" s="191" t="str">
        <f>AA!B34</f>
        <v>GinsGlobal European Real Estate Index Fund</v>
      </c>
      <c r="C306" s="13" t="str">
        <f>AA!C34</f>
        <v>USD</v>
      </c>
      <c r="D306" s="200">
        <f>AA!D34</f>
        <v>6.7675000000000001</v>
      </c>
      <c r="E306" s="271">
        <f>AA!E34</f>
        <v>0</v>
      </c>
      <c r="F306" s="11">
        <f>AA!F34</f>
        <v>0</v>
      </c>
    </row>
    <row r="307" spans="1:6">
      <c r="A307" s="191" t="str">
        <f>FI!A70</f>
        <v>Retail</v>
      </c>
      <c r="B307" s="191" t="str">
        <f>FI!B70</f>
        <v>GinsGlobal Global Money Market Fund</v>
      </c>
      <c r="C307" s="13" t="str">
        <f>FI!C70</f>
        <v>USD</v>
      </c>
      <c r="D307" s="200">
        <f>FI!D70</f>
        <v>6.7675000000000001</v>
      </c>
      <c r="E307" s="271">
        <f>FI!E70</f>
        <v>1099968</v>
      </c>
      <c r="F307" s="11">
        <f>FI!F70</f>
        <v>7534780.7999999998</v>
      </c>
    </row>
    <row r="308" spans="1:6">
      <c r="A308" s="191" t="str">
        <f>CONCATENATE(FI!A71," and ",FI!A73)</f>
        <v>Retail and Institutional</v>
      </c>
      <c r="B308" s="191" t="str">
        <f>FI!B71</f>
        <v>GinsGlobal Global Bond Fund</v>
      </c>
      <c r="C308" s="13" t="str">
        <f>FI!C71</f>
        <v>USD</v>
      </c>
      <c r="D308" s="200">
        <f>FI!D71</f>
        <v>6.7675000000000001</v>
      </c>
      <c r="E308" s="271">
        <f>FI!E71+FI!E73</f>
        <v>7546183.8499999996</v>
      </c>
      <c r="F308" s="11">
        <f>FI!F71+FI!F73</f>
        <v>51691359.372499995</v>
      </c>
    </row>
    <row r="309" spans="1:6">
      <c r="A309" s="192"/>
      <c r="B309" s="192" t="s">
        <v>42</v>
      </c>
      <c r="C309" s="25"/>
      <c r="D309" s="201"/>
      <c r="E309" s="277"/>
      <c r="F309" s="3">
        <f>SUM(F301:F308)</f>
        <v>77613963.16049999</v>
      </c>
    </row>
    <row r="310" spans="1:6" s="1" customFormat="1">
      <c r="A310" s="189"/>
      <c r="B310" s="189"/>
      <c r="C310" s="26"/>
      <c r="D310" s="199"/>
      <c r="E310" s="343"/>
      <c r="F310" s="8"/>
    </row>
    <row r="311" spans="1:6">
      <c r="A311" s="190"/>
      <c r="B311" s="190" t="str">
        <f>SCHEMESUM!A19</f>
        <v>International Mutual Fund PCC Ltd</v>
      </c>
      <c r="C311" s="13"/>
      <c r="D311" s="200"/>
      <c r="E311" s="271"/>
      <c r="F311" s="11"/>
    </row>
    <row r="312" spans="1:6">
      <c r="A312" s="191" t="str">
        <f>CONCATENATE(EQUITY!A326," and ",EQUITY!A330)</f>
        <v>Retail and Institutional</v>
      </c>
      <c r="B312" s="191" t="str">
        <f>EQUITY!B326</f>
        <v>Catalyst Global Real Estate Fund</v>
      </c>
      <c r="C312" s="13" t="str">
        <f>EQUITY!C326</f>
        <v>USD</v>
      </c>
      <c r="D312" s="200">
        <f>EQUITY!D326</f>
        <v>6.7675000000000001</v>
      </c>
      <c r="E312" s="271">
        <f>EQUITY!E326+EQUITY!E330</f>
        <v>106269977</v>
      </c>
      <c r="F312" s="11">
        <f>EQUITY!F326+EQUITY!F330</f>
        <v>726004601.87089992</v>
      </c>
    </row>
    <row r="313" spans="1:6">
      <c r="A313" s="191" t="str">
        <f>CONCATENATE(AA!A39," and ",AA!A44)</f>
        <v>Retail and Institutional</v>
      </c>
      <c r="B313" s="191" t="str">
        <f>AA!B39</f>
        <v>Plexus ARP Global Sprinter Fund</v>
      </c>
      <c r="C313" s="13" t="str">
        <f>AA!C39</f>
        <v>EUR</v>
      </c>
      <c r="D313" s="200">
        <f>AA!D39</f>
        <v>9.5983452499999995</v>
      </c>
      <c r="E313" s="271">
        <f>AA!E39+AA!E44</f>
        <v>0</v>
      </c>
      <c r="F313" s="11">
        <f>AA!F39+AA!F44</f>
        <v>0</v>
      </c>
    </row>
    <row r="314" spans="1:6">
      <c r="A314" s="191" t="str">
        <f>CONCATENATE(AA!A40," and ",AA!A45)</f>
        <v>Retail and Institutional</v>
      </c>
      <c r="B314" s="191" t="str">
        <f>AA!B40</f>
        <v>Plexus ARP Global Pacer Fund</v>
      </c>
      <c r="C314" s="13" t="str">
        <f>AA!C40</f>
        <v>EUR</v>
      </c>
      <c r="D314" s="200">
        <f>AA!D40</f>
        <v>9.5983452499999995</v>
      </c>
      <c r="E314" s="271">
        <f>AA!E40+AA!E45</f>
        <v>0</v>
      </c>
      <c r="F314" s="11">
        <f>AA!F40+AA!F45</f>
        <v>0</v>
      </c>
    </row>
    <row r="315" spans="1:6">
      <c r="A315" s="191" t="str">
        <f>CONCATENATE(AA!A41," and ",AA!A46)</f>
        <v>Retail and Institutional</v>
      </c>
      <c r="B315" s="191" t="str">
        <f>AA!B41</f>
        <v>Plexus Global Endurance Multi-Managed Fund</v>
      </c>
      <c r="C315" s="13" t="str">
        <f>AA!C41</f>
        <v>USD</v>
      </c>
      <c r="D315" s="200">
        <f>AA!D41</f>
        <v>6.7675000000000001</v>
      </c>
      <c r="E315" s="271">
        <f>AA!E41+AA!E46</f>
        <v>0</v>
      </c>
      <c r="F315" s="11">
        <f>AA!F41+AA!F46</f>
        <v>0</v>
      </c>
    </row>
    <row r="316" spans="1:6">
      <c r="A316" s="191" t="str">
        <f>CONCATENATE(FI!A79," and ",FI!A83)</f>
        <v>Retail and Institutional</v>
      </c>
      <c r="B316" s="191" t="str">
        <f>FI!B79</f>
        <v>Plexus ARP Global Income Plus Fund</v>
      </c>
      <c r="C316" s="13" t="str">
        <f>FI!C79</f>
        <v>EUR</v>
      </c>
      <c r="D316" s="200">
        <f>FI!D79</f>
        <v>9.5983452499999995</v>
      </c>
      <c r="E316" s="271">
        <f>FI!E79+FI!E83</f>
        <v>2290402</v>
      </c>
      <c r="F316" s="11">
        <f>FI!F79+FI!F83</f>
        <v>22056113.1796</v>
      </c>
    </row>
    <row r="317" spans="1:6">
      <c r="A317" s="191" t="str">
        <f>CONCATENATE(AA!A42," and ",AA!A47)</f>
        <v>Retail and Institutional</v>
      </c>
      <c r="B317" s="191" t="str">
        <f>AA!B42</f>
        <v>Personal Trust Offshore Managed Fund of Funds</v>
      </c>
      <c r="C317" s="13" t="str">
        <f>AA!C42</f>
        <v>USD</v>
      </c>
      <c r="D317" s="200">
        <f>AA!D42</f>
        <v>6.7675000000000001</v>
      </c>
      <c r="E317" s="271">
        <f>AA!E42+AA!E47</f>
        <v>48199409.659999996</v>
      </c>
      <c r="F317" s="11">
        <f>AA!F42+AA!F47</f>
        <v>523469688.61242992</v>
      </c>
    </row>
    <row r="318" spans="1:6">
      <c r="A318" s="191" t="str">
        <f>CONCATENATE(EQUITY!A328," and ",EQUITY!A332)</f>
        <v>Retail and Institutional</v>
      </c>
      <c r="B318" s="191" t="str">
        <f>EQUITY!B328</f>
        <v>Personal Trust Offshore Equity Fund</v>
      </c>
      <c r="C318" s="13" t="str">
        <f>EQUITY!C328</f>
        <v>USD</v>
      </c>
      <c r="D318" s="200">
        <f>EQUITY!D328</f>
        <v>6.7675000000000001</v>
      </c>
      <c r="E318" s="271">
        <f>EQUITY!E328+EQUITY!E332</f>
        <v>8603668.5399999991</v>
      </c>
      <c r="F318" s="11">
        <f>EQUITY!F328+EQUITY!F332</f>
        <v>58258020.784901991</v>
      </c>
    </row>
    <row r="319" spans="1:6">
      <c r="A319" s="191" t="str">
        <f>CONCATENATE(FI!A78," and ",FI!A82)</f>
        <v>Retail and Institutional</v>
      </c>
      <c r="B319" s="191" t="str">
        <f>FI!B78</f>
        <v>US Government Fixed Income Fund</v>
      </c>
      <c r="C319" s="13" t="str">
        <f>FI!C78</f>
        <v>USD</v>
      </c>
      <c r="D319" s="200">
        <f>FI!D78</f>
        <v>6.7675000000000001</v>
      </c>
      <c r="E319" s="271">
        <f>FI!E78+FI!E82</f>
        <v>0</v>
      </c>
      <c r="F319" s="11">
        <f>FI!F78+FI!F82</f>
        <v>0</v>
      </c>
    </row>
    <row r="320" spans="1:6">
      <c r="A320" s="191" t="str">
        <f>CONCATENATE(EQUITY!A327," and ",EQUITY!A331)</f>
        <v>Retail and Institutional</v>
      </c>
      <c r="B320" s="191" t="str">
        <f>EQUITY!B327</f>
        <v>Global Property Fund</v>
      </c>
      <c r="C320" s="13" t="str">
        <f>EQUITY!C327</f>
        <v>USD</v>
      </c>
      <c r="D320" s="200">
        <f>EQUITY!D327</f>
        <v>6.7675000000000001</v>
      </c>
      <c r="E320" s="271">
        <f>EQUITY!E327+EQUITY!E331</f>
        <v>0</v>
      </c>
      <c r="F320" s="11">
        <f>EQUITY!F327+EQUITY!F331</f>
        <v>0</v>
      </c>
    </row>
    <row r="321" spans="1:6">
      <c r="A321" s="191" t="str">
        <f>CONCATENATE(FI!A80," and ",FI!A84)</f>
        <v>Retail and Institutional</v>
      </c>
      <c r="B321" s="191" t="str">
        <f>FI!B80</f>
        <v>US Government Liquidity Fund (USD)</v>
      </c>
      <c r="C321" s="13" t="str">
        <f>FI!C80</f>
        <v>USD</v>
      </c>
      <c r="D321" s="200">
        <f>FI!D80</f>
        <v>6.7675000000000001</v>
      </c>
      <c r="E321" s="271">
        <f>FI!E80+FI!E84</f>
        <v>0</v>
      </c>
      <c r="F321" s="11">
        <f>FI!F80+FI!F84</f>
        <v>0</v>
      </c>
    </row>
    <row r="322" spans="1:6">
      <c r="A322" s="192"/>
      <c r="B322" s="192" t="s">
        <v>42</v>
      </c>
      <c r="C322" s="7"/>
      <c r="D322" s="204"/>
      <c r="E322" s="277"/>
      <c r="F322" s="3">
        <f>SUM(F312:F321)</f>
        <v>1329788424.4478319</v>
      </c>
    </row>
    <row r="323" spans="1:6">
      <c r="A323" s="191"/>
      <c r="B323" s="191"/>
      <c r="C323" s="13"/>
      <c r="D323" s="200"/>
      <c r="E323" s="271"/>
      <c r="F323" s="11"/>
    </row>
    <row r="324" spans="1:6">
      <c r="A324" s="190"/>
      <c r="B324" s="190" t="str">
        <f>SCHEMESUM!A20</f>
        <v>Investec Global Strategy Fund Limited (Guernsey)</v>
      </c>
      <c r="C324" s="13"/>
      <c r="D324" s="200"/>
      <c r="E324" s="271"/>
      <c r="F324" s="11"/>
    </row>
    <row r="325" spans="1:6">
      <c r="A325" s="191" t="str">
        <f>CONCATENATE(EQUITY!A337," and ",EQUITY!A351)</f>
        <v>Retail and Institutional</v>
      </c>
      <c r="B325" s="191" t="str">
        <f>EQUITY!B337</f>
        <v>American Equity Fund</v>
      </c>
      <c r="C325" s="13" t="str">
        <f>EQUITY!C337</f>
        <v>USD</v>
      </c>
      <c r="D325" s="200">
        <f>EQUITY!D337</f>
        <v>6.7675000000000001</v>
      </c>
      <c r="E325" s="271">
        <f>EQUITY!E337+EQUITY!E351</f>
        <v>2415861.2429700005</v>
      </c>
      <c r="F325" s="11">
        <f>EQUITY!F337+EQUITY!F351</f>
        <v>16329893.27879357</v>
      </c>
    </row>
    <row r="326" spans="1:6">
      <c r="A326" s="191" t="str">
        <f>EQUITY!A338</f>
        <v>Retail</v>
      </c>
      <c r="B326" s="191" t="str">
        <f>EQUITY!B338</f>
        <v>Asian Equity Fund</v>
      </c>
      <c r="C326" s="13" t="str">
        <f>EQUITY!C338</f>
        <v>USD</v>
      </c>
      <c r="D326" s="200">
        <f>EQUITY!D338</f>
        <v>6.7675000000000001</v>
      </c>
      <c r="E326" s="271">
        <f>EQUITY!E338</f>
        <v>127326071.42164008</v>
      </c>
      <c r="F326" s="11">
        <f>EQUITY!F338</f>
        <v>860654213.47100508</v>
      </c>
    </row>
    <row r="327" spans="1:6">
      <c r="A327" s="191" t="str">
        <f>EQUITY!A339</f>
        <v>Retail</v>
      </c>
      <c r="B327" s="191" t="str">
        <f>EQUITY!B339</f>
        <v>Continental European Equity Fund</v>
      </c>
      <c r="C327" s="13" t="str">
        <f>EQUITY!C339</f>
        <v>USD</v>
      </c>
      <c r="D327" s="200">
        <f>EQUITY!D339</f>
        <v>6.7675000000000001</v>
      </c>
      <c r="E327" s="271">
        <f>EQUITY!E339</f>
        <v>8597923.7709159944</v>
      </c>
      <c r="F327" s="11">
        <f>EQUITY!F339</f>
        <v>58117235.833318122</v>
      </c>
    </row>
    <row r="328" spans="1:6">
      <c r="A328" s="191" t="str">
        <f>FI!A89</f>
        <v>Retail</v>
      </c>
      <c r="B328" s="191" t="str">
        <f>FI!B89</f>
        <v>Euro Money Fund</v>
      </c>
      <c r="C328" s="13" t="str">
        <f>FI!C89</f>
        <v>USD</v>
      </c>
      <c r="D328" s="200">
        <f>FI!D89</f>
        <v>6.7675000000000001</v>
      </c>
      <c r="E328" s="271">
        <f>FI!E89</f>
        <v>54189696.018255547</v>
      </c>
      <c r="F328" s="11">
        <f>FI!F89</f>
        <v>366292540.75059748</v>
      </c>
    </row>
    <row r="329" spans="1:6">
      <c r="A329" s="191" t="str">
        <f>EQUITY!A347</f>
        <v>Retail</v>
      </c>
      <c r="B329" s="191" t="str">
        <f>EQUITY!B347</f>
        <v>Japan Equity Fund</v>
      </c>
      <c r="C329" s="13" t="str">
        <f>EQUITY!C347</f>
        <v>USD</v>
      </c>
      <c r="D329" s="200">
        <f>EQUITY!D347</f>
        <v>6.7675000000000001</v>
      </c>
      <c r="E329" s="271">
        <f>EQUITY!E347</f>
        <v>0</v>
      </c>
      <c r="F329" s="11">
        <f>EQUITY!F347</f>
        <v>0</v>
      </c>
    </row>
    <row r="330" spans="1:6">
      <c r="A330" s="191" t="str">
        <f>CONCATENATE(FI!A92," and ",FI!A94)</f>
        <v>Retail and Institutional</v>
      </c>
      <c r="B330" s="191" t="str">
        <f>FI!B92</f>
        <v>Global Bond Fund</v>
      </c>
      <c r="C330" s="13" t="str">
        <f>FI!C92</f>
        <v>USD</v>
      </c>
      <c r="D330" s="200">
        <f>FI!D92</f>
        <v>6.7675000000000001</v>
      </c>
      <c r="E330" s="271">
        <f>FI!E92+FI!E94</f>
        <v>24542094.3959</v>
      </c>
      <c r="F330" s="11">
        <f>FI!F92+FI!F94</f>
        <v>165891059.96436626</v>
      </c>
    </row>
    <row r="331" spans="1:6">
      <c r="A331" s="191" t="str">
        <f>CONCATENATE(EQUITY!A341," and ",EQUITY!A352)</f>
        <v>Retail and Institutional</v>
      </c>
      <c r="B331" s="191" t="str">
        <f>EQUITY!B341</f>
        <v>Global Dynamic Fund</v>
      </c>
      <c r="C331" s="13" t="str">
        <f>EQUITY!C341</f>
        <v>USD</v>
      </c>
      <c r="D331" s="200">
        <f>EQUITY!D341</f>
        <v>6.7675000000000001</v>
      </c>
      <c r="E331" s="271">
        <f>EQUITY!E341+EQUITY!E352</f>
        <v>133073392.11866994</v>
      </c>
      <c r="F331" s="11">
        <f>EQUITY!F341+EQUITY!F352</f>
        <v>899502940.35654354</v>
      </c>
    </row>
    <row r="332" spans="1:6">
      <c r="A332" s="191" t="str">
        <f>CONCATENATE(EQUITY!A340," and ",EQUITY!A353)</f>
        <v>Retail and Institutional</v>
      </c>
      <c r="B332" s="191" t="str">
        <f>EQUITY!B340</f>
        <v>Global Franchise Fund</v>
      </c>
      <c r="C332" s="13" t="str">
        <f>EQUITY!C340</f>
        <v>USD</v>
      </c>
      <c r="D332" s="200">
        <f>EQUITY!D340</f>
        <v>6.7675000000000001</v>
      </c>
      <c r="E332" s="271">
        <f>EQUITY!E340+EQUITY!E353</f>
        <v>177000491.89020002</v>
      </c>
      <c r="F332" s="271">
        <f>EQUITY!F340+EQUITY!F353</f>
        <v>1196425974.9072127</v>
      </c>
    </row>
    <row r="333" spans="1:6">
      <c r="A333" s="191" t="str">
        <f>CONCATENATE(EQUITY!A342," and ",EQUITY!A354)</f>
        <v>Retail and Institutional</v>
      </c>
      <c r="B333" s="191" t="str">
        <f>EQUITY!B342</f>
        <v>Global Energy Fund</v>
      </c>
      <c r="C333" s="13" t="str">
        <f>EQUITY!C342</f>
        <v>USD</v>
      </c>
      <c r="D333" s="200">
        <f>EQUITY!D342</f>
        <v>6.7675000000000001</v>
      </c>
      <c r="E333" s="271">
        <f>EQUITY!E342+EQUITY!E354</f>
        <v>12381528.727468073</v>
      </c>
      <c r="F333" s="11">
        <f>EQUITY!F342+EQUITY!F354</f>
        <v>83692324.356884077</v>
      </c>
    </row>
    <row r="334" spans="1:6" s="32" customFormat="1">
      <c r="A334" s="191" t="str">
        <f>CONCATENATE(EQUITY!A343," and ",EQUITY!A355)</f>
        <v>Retail and Institutional</v>
      </c>
      <c r="B334" s="191" t="str">
        <f>EQUITY!B343</f>
        <v>Global Equity Fund</v>
      </c>
      <c r="C334" s="13" t="str">
        <f>EQUITY!C343</f>
        <v>USD</v>
      </c>
      <c r="D334" s="200">
        <f>EQUITY!D343</f>
        <v>6.7675000000000001</v>
      </c>
      <c r="E334" s="271">
        <f>EQUITY!E343+EQUITY!E355</f>
        <v>471652388.19258469</v>
      </c>
      <c r="F334" s="11">
        <f>EQUITY!F343+EQUITY!F355</f>
        <v>3188110735.3683667</v>
      </c>
    </row>
    <row r="335" spans="1:6">
      <c r="A335" s="191" t="str">
        <f>CONCATENATE(EQUITY!A344," and ",EQUITY!A356)</f>
        <v>Retail and Institutional</v>
      </c>
      <c r="B335" s="191" t="str">
        <f>EQUITY!B344</f>
        <v>Global Gold Fund</v>
      </c>
      <c r="C335" s="13" t="str">
        <f>EQUITY!C344</f>
        <v>USD</v>
      </c>
      <c r="D335" s="200">
        <f>EQUITY!D344</f>
        <v>6.7675000000000001</v>
      </c>
      <c r="E335" s="271">
        <f>EQUITY!E344+EQUITY!E356</f>
        <v>48128872.785170011</v>
      </c>
      <c r="F335" s="11">
        <f>EQUITY!F344+EQUITY!F356</f>
        <v>325324709.14771742</v>
      </c>
    </row>
    <row r="336" spans="1:6">
      <c r="A336" s="191" t="str">
        <f>CONCATENATE(EQUITY!A345," and ",EQUITY!A357)</f>
        <v>Retail and Institutional</v>
      </c>
      <c r="B336" s="191" t="str">
        <f>EQUITY!B345</f>
        <v>Global Growth Fund</v>
      </c>
      <c r="C336" s="13" t="str">
        <f>EQUITY!C345</f>
        <v>USD</v>
      </c>
      <c r="D336" s="200">
        <f>EQUITY!D345</f>
        <v>6.7675000000000001</v>
      </c>
      <c r="E336" s="271">
        <f>EQUITY!E345+EQUITY!E357</f>
        <v>7716523.8551499927</v>
      </c>
      <c r="F336" s="11">
        <f>EQUITY!F345+EQUITY!F357</f>
        <v>52159457.172693618</v>
      </c>
    </row>
    <row r="337" spans="1:6">
      <c r="A337" s="182" t="str">
        <f>CONCATENATE(AA!A52," and ",AA!A54)</f>
        <v>Retail and Institutional</v>
      </c>
      <c r="B337" s="191" t="str">
        <f>AA!B52</f>
        <v>Global Strategic Managed Fund</v>
      </c>
      <c r="C337" s="13" t="str">
        <f>AA!C52</f>
        <v>USD</v>
      </c>
      <c r="D337" s="200">
        <f>AA!D52</f>
        <v>6.7675000000000001</v>
      </c>
      <c r="E337" s="271">
        <f>AA!E52+AA!E54</f>
        <v>362890529.91950995</v>
      </c>
      <c r="F337" s="11">
        <f>AA!F52+AA!F54</f>
        <v>2452940392.4644318</v>
      </c>
    </row>
    <row r="338" spans="1:6">
      <c r="A338" s="191" t="str">
        <f>CONCATENATE(EQUITY!A346," and ",EQUITY!A358)</f>
        <v>Retail and Institutional</v>
      </c>
      <c r="B338" s="191" t="str">
        <f>EQUITY!B346</f>
        <v>Global Strategic Equity Fund</v>
      </c>
      <c r="C338" s="13" t="str">
        <f>EQUITY!C346</f>
        <v>USD</v>
      </c>
      <c r="D338" s="200">
        <f>EQUITY!D346</f>
        <v>6.7675000000000001</v>
      </c>
      <c r="E338" s="271">
        <f>EQUITY!E346+EQUITY!E358</f>
        <v>190394771.20091423</v>
      </c>
      <c r="F338" s="11">
        <f>EQUITY!F346+EQUITY!F358</f>
        <v>1286963936.1940198</v>
      </c>
    </row>
    <row r="339" spans="1:6">
      <c r="A339" s="191" t="str">
        <f>EQUITY!A348</f>
        <v>Retail</v>
      </c>
      <c r="B339" s="191" t="str">
        <f>EQUITY!B348</f>
        <v>Managed Currency Fund</v>
      </c>
      <c r="C339" s="13" t="str">
        <f>EQUITY!C348</f>
        <v>USD</v>
      </c>
      <c r="D339" s="200">
        <f>EQUITY!D348</f>
        <v>6.7675000000000001</v>
      </c>
      <c r="E339" s="271">
        <f>EQUITY!E348</f>
        <v>28972158.528679989</v>
      </c>
      <c r="F339" s="11">
        <f>EQUITY!F348</f>
        <v>195835856.96668595</v>
      </c>
    </row>
    <row r="340" spans="1:6">
      <c r="A340" s="191" t="str">
        <f>FI!A90</f>
        <v>Retail</v>
      </c>
      <c r="B340" s="191" t="str">
        <f>FI!B90</f>
        <v>Sterling Money Fund</v>
      </c>
      <c r="C340" s="13" t="str">
        <f>FI!C90</f>
        <v>USD</v>
      </c>
      <c r="D340" s="200">
        <f>FI!D90</f>
        <v>6.7675000000000001</v>
      </c>
      <c r="E340" s="271">
        <f>FI!E90</f>
        <v>38031035.650561184</v>
      </c>
      <c r="F340" s="11">
        <f>FI!F90</f>
        <v>257068883.92818579</v>
      </c>
    </row>
    <row r="341" spans="1:6">
      <c r="A341" s="191" t="str">
        <f>EQUITY!A349</f>
        <v>Retail</v>
      </c>
      <c r="B341" s="191" t="str">
        <f>EQUITY!B349</f>
        <v>UK Equity Fund</v>
      </c>
      <c r="C341" s="13" t="str">
        <f>EQUITY!C349</f>
        <v>USD</v>
      </c>
      <c r="D341" s="200">
        <f>EQUITY!D349</f>
        <v>6.7675000000000001</v>
      </c>
      <c r="E341" s="271">
        <f>EQUITY!E349</f>
        <v>1518049.9102429226</v>
      </c>
      <c r="F341" s="11">
        <f>EQUITY!F349</f>
        <v>10261182.465791523</v>
      </c>
    </row>
    <row r="342" spans="1:6">
      <c r="A342" s="191" t="str">
        <f>CONCATENATE(FI!A91," and ",FI!A95)</f>
        <v>Retail and Institutional</v>
      </c>
      <c r="B342" s="191" t="str">
        <f>FI!B91</f>
        <v>US Dollar Money Fund</v>
      </c>
      <c r="C342" s="13" t="str">
        <f>FI!C91</f>
        <v>USD</v>
      </c>
      <c r="D342" s="200">
        <f>FI!D91</f>
        <v>6.7675000000000001</v>
      </c>
      <c r="E342" s="271">
        <f>FI!E91+FI!E95</f>
        <v>197910008.80844015</v>
      </c>
      <c r="F342" s="11">
        <f>FI!F91+FI!F95</f>
        <v>1337762809.0402107</v>
      </c>
    </row>
    <row r="343" spans="1:6">
      <c r="A343" s="192"/>
      <c r="B343" s="192" t="s">
        <v>42</v>
      </c>
      <c r="C343" s="25"/>
      <c r="D343" s="201"/>
      <c r="E343" s="277"/>
      <c r="F343" s="3">
        <f>SUM(F325:F342)</f>
        <v>12753334145.666824</v>
      </c>
    </row>
    <row r="344" spans="1:6">
      <c r="A344" s="194"/>
      <c r="B344" s="194"/>
      <c r="C344" s="194"/>
      <c r="D344" s="194"/>
      <c r="E344" s="281"/>
      <c r="F344" s="4"/>
    </row>
    <row r="345" spans="1:6" s="32" customFormat="1">
      <c r="A345" s="190"/>
      <c r="B345" s="190" t="str">
        <f>SCHEMESUM!A22</f>
        <v>Investec Liquidity Funds Plc (Ireland)</v>
      </c>
      <c r="C345" s="13"/>
      <c r="D345" s="200"/>
      <c r="E345" s="271"/>
      <c r="F345" s="11"/>
    </row>
    <row r="346" spans="1:6" s="32" customFormat="1">
      <c r="A346" s="191" t="str">
        <f>FI!A100</f>
        <v>Retail</v>
      </c>
      <c r="B346" s="191" t="str">
        <f>FI!B100</f>
        <v>Euro Liquidity Cash Plus</v>
      </c>
      <c r="C346" s="13" t="str">
        <f>FI!C100</f>
        <v>USD</v>
      </c>
      <c r="D346" s="200">
        <f>FI!D100</f>
        <v>6.7675000000000001</v>
      </c>
      <c r="E346" s="271">
        <f>FI!E100</f>
        <v>0</v>
      </c>
      <c r="F346" s="271">
        <f>FI!F100</f>
        <v>0</v>
      </c>
    </row>
    <row r="347" spans="1:6" s="32" customFormat="1">
      <c r="A347" s="191" t="str">
        <f>FI!A101</f>
        <v>Retail</v>
      </c>
      <c r="B347" s="191" t="str">
        <f>FI!B101</f>
        <v>USD Liquidity Cash Plus</v>
      </c>
      <c r="C347" s="13" t="str">
        <f>FI!C101</f>
        <v>USD</v>
      </c>
      <c r="D347" s="200">
        <f>FI!D101</f>
        <v>6.7675000000000001</v>
      </c>
      <c r="E347" s="271">
        <f>FI!E101</f>
        <v>0</v>
      </c>
      <c r="F347" s="271">
        <f>FI!F101</f>
        <v>0</v>
      </c>
    </row>
    <row r="348" spans="1:6" s="32" customFormat="1">
      <c r="A348" s="191" t="str">
        <f>FI!A102</f>
        <v>Retail</v>
      </c>
      <c r="B348" s="191" t="str">
        <f>FI!B102</f>
        <v>Sterling Cash Plus Fund</v>
      </c>
      <c r="C348" s="13" t="str">
        <f>FI!C102</f>
        <v>USD</v>
      </c>
      <c r="D348" s="200">
        <f>FI!D102</f>
        <v>6.7675000000000001</v>
      </c>
      <c r="E348" s="271">
        <f>FI!E102</f>
        <v>0</v>
      </c>
      <c r="F348" s="271">
        <f>FI!F102</f>
        <v>0</v>
      </c>
    </row>
    <row r="349" spans="1:6" s="32" customFormat="1">
      <c r="A349" s="191" t="str">
        <f>CONCATENATE(FI!A103," and ",FI!A107)</f>
        <v>Retail and Institutional</v>
      </c>
      <c r="B349" s="191" t="str">
        <f>FI!B103</f>
        <v>Sterling Liquidity Fund</v>
      </c>
      <c r="C349" s="13" t="str">
        <f>FI!C103</f>
        <v>USD</v>
      </c>
      <c r="D349" s="200">
        <f>FI!D103</f>
        <v>6.7675000000000001</v>
      </c>
      <c r="E349" s="271">
        <f>FI!E103+FI!E107</f>
        <v>98046.055729500004</v>
      </c>
      <c r="F349" s="271">
        <f>FI!F103+FI!F107</f>
        <v>662737.41140076879</v>
      </c>
    </row>
    <row r="350" spans="1:6" s="32" customFormat="1">
      <c r="A350" s="191" t="str">
        <f>CONCATENATE(FI!A104," and ",FI!A108)</f>
        <v>Retail and Retail</v>
      </c>
      <c r="B350" s="191" t="str">
        <f>FI!B104</f>
        <v>US Dollar Liquidity Fund</v>
      </c>
      <c r="C350" s="13" t="str">
        <f>FI!C104</f>
        <v>USD</v>
      </c>
      <c r="D350" s="200">
        <f>FI!D104</f>
        <v>6.7675000000000001</v>
      </c>
      <c r="E350" s="271">
        <f>FI!E104+FI!E108</f>
        <v>1392971.793363</v>
      </c>
      <c r="F350" s="271">
        <f>FI!F104+FI!F108</f>
        <v>9415723.188647531</v>
      </c>
    </row>
    <row r="351" spans="1:6" s="32" customFormat="1">
      <c r="A351" s="191" t="str">
        <f>FI!A105</f>
        <v>Retail</v>
      </c>
      <c r="B351" s="191" t="str">
        <f>FI!B105</f>
        <v>Euro Liquidity Plus</v>
      </c>
      <c r="C351" s="13" t="str">
        <f>FI!C105</f>
        <v>USD</v>
      </c>
      <c r="D351" s="200">
        <f>FI!D105</f>
        <v>6.7675000000000001</v>
      </c>
      <c r="E351" s="271">
        <f>FI!E105</f>
        <v>0</v>
      </c>
      <c r="F351" s="271">
        <f>FI!F105</f>
        <v>0</v>
      </c>
    </row>
    <row r="352" spans="1:6" s="32" customFormat="1">
      <c r="A352" s="192"/>
      <c r="B352" s="192" t="s">
        <v>42</v>
      </c>
      <c r="C352" s="25"/>
      <c r="D352" s="201"/>
      <c r="E352" s="277"/>
      <c r="F352" s="3">
        <f>SUM(F346:F351)</f>
        <v>10078460.6000483</v>
      </c>
    </row>
    <row r="353" spans="1:6">
      <c r="A353" s="194"/>
      <c r="B353" s="194"/>
      <c r="C353" s="194"/>
      <c r="D353" s="194"/>
      <c r="E353" s="281"/>
      <c r="F353" s="4"/>
    </row>
    <row r="354" spans="1:6">
      <c r="A354" s="190"/>
      <c r="B354" s="190" t="str">
        <f>SCHEMESUM!A21</f>
        <v>Investec International Fund (Ireland)</v>
      </c>
      <c r="C354" s="13"/>
      <c r="D354" s="200"/>
      <c r="E354" s="271"/>
      <c r="F354" s="11"/>
    </row>
    <row r="355" spans="1:6">
      <c r="A355" s="182" t="str">
        <f>CONCATENATE(AA!A59," and ",AA!A61)</f>
        <v>Retail and Institutional</v>
      </c>
      <c r="B355" s="182" t="str">
        <f>AA!B59</f>
        <v>Global Managed Fund</v>
      </c>
      <c r="C355" s="178" t="str">
        <f>AA!C59</f>
        <v>USD</v>
      </c>
      <c r="D355" s="205">
        <f>AA!D59</f>
        <v>6.7675000000000001</v>
      </c>
      <c r="E355" s="336">
        <f>AA!E59+AA!E61</f>
        <v>1345720444.6032715</v>
      </c>
      <c r="F355" s="14">
        <f>AA!F59+AA!F61</f>
        <v>9096330059.2735844</v>
      </c>
    </row>
    <row r="356" spans="1:6">
      <c r="A356" s="192"/>
      <c r="B356" s="192" t="s">
        <v>42</v>
      </c>
      <c r="C356" s="25"/>
      <c r="D356" s="201"/>
      <c r="E356" s="277"/>
      <c r="F356" s="3">
        <f>SUM(F355:F355)</f>
        <v>9096330059.2735844</v>
      </c>
    </row>
    <row r="357" spans="1:6">
      <c r="A357" s="191"/>
      <c r="B357" s="191"/>
      <c r="C357" s="13"/>
      <c r="D357" s="200"/>
      <c r="E357" s="271"/>
      <c r="F357" s="11"/>
    </row>
    <row r="358" spans="1:6">
      <c r="A358" s="191"/>
      <c r="B358" s="190" t="str">
        <f>SCHEMESUM!A23</f>
        <v>Investec World Axis PCC Limited</v>
      </c>
      <c r="C358" s="13"/>
      <c r="D358" s="200"/>
      <c r="E358" s="271"/>
      <c r="F358" s="11"/>
    </row>
    <row r="359" spans="1:6">
      <c r="A359" s="271" t="str">
        <f>EQUITY!A363</f>
        <v>Retail</v>
      </c>
      <c r="B359" s="271" t="str">
        <f>EQUITY!B363</f>
        <v>Investec Core Fund</v>
      </c>
      <c r="C359" s="271" t="str">
        <f>EQUITY!C363</f>
        <v>USD</v>
      </c>
      <c r="D359" s="271">
        <f>EQUITY!D363</f>
        <v>6.7675000000000001</v>
      </c>
      <c r="E359" s="271">
        <f>EQUITY!E363</f>
        <v>179675498.53999999</v>
      </c>
      <c r="F359" s="271">
        <f>EQUITY!F363</f>
        <v>1218954517.2</v>
      </c>
    </row>
    <row r="360" spans="1:6">
      <c r="A360" s="271" t="str">
        <f>EQUITY!A364</f>
        <v>Retail</v>
      </c>
      <c r="B360" s="271" t="str">
        <f>EQUITY!B364</f>
        <v>Investec Global Equity Fund</v>
      </c>
      <c r="C360" s="271" t="str">
        <f>EQUITY!C364</f>
        <v>USD</v>
      </c>
      <c r="D360" s="271">
        <f>EQUITY!D364</f>
        <v>6.7675000000000001</v>
      </c>
      <c r="E360" s="271">
        <f>EQUITY!E364</f>
        <v>8115200.3399999999</v>
      </c>
      <c r="F360" s="271">
        <f>EQUITY!F364</f>
        <v>55055142.149999999</v>
      </c>
    </row>
    <row r="361" spans="1:6" s="32" customFormat="1">
      <c r="A361" s="192"/>
      <c r="B361" s="192" t="s">
        <v>42</v>
      </c>
      <c r="C361" s="25"/>
      <c r="D361" s="201"/>
      <c r="E361" s="277"/>
      <c r="F361" s="3">
        <f>SUM(F359:F360)</f>
        <v>1274009659.3500001</v>
      </c>
    </row>
    <row r="362" spans="1:6">
      <c r="A362" s="191"/>
      <c r="B362" s="191"/>
      <c r="C362" s="13"/>
      <c r="D362" s="200"/>
      <c r="E362" s="271"/>
      <c r="F362" s="11"/>
    </row>
    <row r="363" spans="1:6" s="32" customFormat="1">
      <c r="A363" s="190"/>
      <c r="B363" s="190" t="str">
        <f>SCHEMESUM!A24</f>
        <v>Investment Solutions Strategic Global Fund (Jersey)</v>
      </c>
      <c r="C363" s="13"/>
      <c r="D363" s="200"/>
      <c r="E363" s="271"/>
      <c r="F363" s="11"/>
    </row>
    <row r="364" spans="1:6" s="32" customFormat="1">
      <c r="A364" s="191" t="str">
        <f>CONCATENATE(AA!A66," and ",AA!A71)</f>
        <v>Retail and Institutional</v>
      </c>
      <c r="B364" s="191" t="str">
        <f>AA!B66</f>
        <v>Alexander Forbes Strategic Global Aggressive Fund</v>
      </c>
      <c r="C364" s="13" t="str">
        <f>AA!C66</f>
        <v>USD</v>
      </c>
      <c r="D364" s="200">
        <f>AA!D66</f>
        <v>6.7675000000000001</v>
      </c>
      <c r="E364" s="271">
        <f>AA!E66+AA!E71</f>
        <v>2425693.9300000002</v>
      </c>
      <c r="F364" s="11">
        <f>AA!F66+AA!F71</f>
        <v>16396478.119999999</v>
      </c>
    </row>
    <row r="365" spans="1:6" s="32" customFormat="1">
      <c r="A365" s="191" t="str">
        <f>CONCATENATE(AA!A67," and ",AA!A72)</f>
        <v>Retail and Institutional</v>
      </c>
      <c r="B365" s="191" t="str">
        <f>AA!B67</f>
        <v>Alexander Forbes Strategic Global Balanced Fund</v>
      </c>
      <c r="C365" s="13" t="str">
        <f>AA!C67</f>
        <v>USD</v>
      </c>
      <c r="D365" s="200">
        <f>AA!D67</f>
        <v>6.7675000000000001</v>
      </c>
      <c r="E365" s="271">
        <f>AA!E67+AA!E72</f>
        <v>31119658.049999997</v>
      </c>
      <c r="F365" s="11">
        <f>AA!F67+AA!F72</f>
        <v>210353328.59</v>
      </c>
    </row>
    <row r="366" spans="1:6" s="32" customFormat="1">
      <c r="A366" s="191" t="str">
        <f>CONCATENATE(AA!A68," and ",AA!A73)</f>
        <v>Retail and Institutional</v>
      </c>
      <c r="B366" s="191" t="str">
        <f>AA!B68</f>
        <v>Alexander Forbes Strategic Global Conservative Fund</v>
      </c>
      <c r="C366" s="13" t="str">
        <f>AA!C68</f>
        <v>USD</v>
      </c>
      <c r="D366" s="200">
        <f>AA!D68</f>
        <v>6.7675000000000001</v>
      </c>
      <c r="E366" s="271">
        <f>AA!E68+AA!E73</f>
        <v>7256416.0599999996</v>
      </c>
      <c r="F366" s="11">
        <f>AA!F68+AA!F73</f>
        <v>49049744.359999999</v>
      </c>
    </row>
    <row r="367" spans="1:6" s="32" customFormat="1">
      <c r="A367" s="191" t="str">
        <f>CONCATENATE(AA!A69," and ",AA!A74)</f>
        <v>Retail and Institutional</v>
      </c>
      <c r="B367" s="191" t="str">
        <f>AA!B69</f>
        <v>Alexander Forbes Strategic Global Moderate Fund</v>
      </c>
      <c r="C367" s="13" t="str">
        <f>AA!C69</f>
        <v>USD</v>
      </c>
      <c r="D367" s="200">
        <f>AA!D69</f>
        <v>6.7675000000000001</v>
      </c>
      <c r="E367" s="271">
        <f>AA!E69+AA!E74</f>
        <v>24597925.799999997</v>
      </c>
      <c r="F367" s="11">
        <f>AA!F69+AA!F74</f>
        <v>166269679.44</v>
      </c>
    </row>
    <row r="368" spans="1:6" s="32" customFormat="1">
      <c r="A368" s="191" t="str">
        <f>CONCATENATE(EQUITY!A370," and ",EQUITY!A372)</f>
        <v>Retail and Institutional</v>
      </c>
      <c r="B368" s="191" t="str">
        <f>EQUITY!B370</f>
        <v>IS Strategic Global Equity</v>
      </c>
      <c r="C368" s="13" t="str">
        <f>EQUITY!C370</f>
        <v>USD</v>
      </c>
      <c r="D368" s="200">
        <f>EQUITY!D370</f>
        <v>6.7675000000000001</v>
      </c>
      <c r="E368" s="271">
        <f>EQUITY!E370+EQUITY!E372</f>
        <v>24871777.48</v>
      </c>
      <c r="F368" s="11">
        <f>EQUITY!F370+EQUITY!F372</f>
        <v>168120779.88</v>
      </c>
    </row>
    <row r="369" spans="1:6" s="32" customFormat="1">
      <c r="A369" s="191" t="str">
        <f>CONCATENATE(FI!A113," and ",FI!A119)</f>
        <v>Retail and Institutional</v>
      </c>
      <c r="B369" s="191" t="str">
        <f>FI!B113</f>
        <v>IS Strategic Global Bond Fund</v>
      </c>
      <c r="C369" s="13" t="str">
        <f>FI!C113</f>
        <v>USD</v>
      </c>
      <c r="D369" s="200">
        <f>FI!D113</f>
        <v>6.7675000000000001</v>
      </c>
      <c r="E369" s="344">
        <f>FI!E113+FI!E119</f>
        <v>3849640.8100000005</v>
      </c>
      <c r="F369" s="33">
        <f>FI!F113+FI!F119</f>
        <v>26021647.060000002</v>
      </c>
    </row>
    <row r="370" spans="1:6" s="32" customFormat="1">
      <c r="A370" s="191" t="str">
        <f>CONCATENATE(FI!A114," and ",FI!A120)</f>
        <v>Retail and Institutional</v>
      </c>
      <c r="B370" s="191" t="str">
        <f>FI!B114</f>
        <v>IS Strategic Sterling Bond Fund</v>
      </c>
      <c r="C370" s="13" t="str">
        <f>FI!C114</f>
        <v>GBP</v>
      </c>
      <c r="D370" s="200">
        <f>FI!D114</f>
        <v>10.860484</v>
      </c>
      <c r="E370" s="344">
        <f>FI!E114+FI!E120</f>
        <v>583352.68000000005</v>
      </c>
      <c r="F370" s="33">
        <f>FI!F114+FI!F120</f>
        <v>6320684.6200000001</v>
      </c>
    </row>
    <row r="371" spans="1:6" s="32" customFormat="1">
      <c r="A371" s="191" t="str">
        <f>CONCATENATE(FI!A115," and ",FI!A121)</f>
        <v>Retail and Institutional</v>
      </c>
      <c r="B371" s="191" t="str">
        <f>FI!B115</f>
        <v>IS Strategic US Dollar Liquidity Fund</v>
      </c>
      <c r="C371" s="13" t="str">
        <f>FI!C115</f>
        <v>USD</v>
      </c>
      <c r="D371" s="200">
        <f>FI!D115</f>
        <v>6.7675000000000001</v>
      </c>
      <c r="E371" s="344">
        <f>FI!E115+FI!E121</f>
        <v>241837971.72</v>
      </c>
      <c r="F371" s="33">
        <f>FI!F115+FI!F121</f>
        <v>1634703769.8399999</v>
      </c>
    </row>
    <row r="372" spans="1:6" s="32" customFormat="1">
      <c r="A372" s="191" t="str">
        <f>CONCATENATE(FI!A116," and ",FI!A122)</f>
        <v>Retail and Institutional</v>
      </c>
      <c r="B372" s="191" t="str">
        <f>FI!B116</f>
        <v>IS Strategic Euro Liquidity Fund</v>
      </c>
      <c r="C372" s="13" t="str">
        <f>FI!C116</f>
        <v>EUR</v>
      </c>
      <c r="D372" s="200">
        <f>FI!D116</f>
        <v>9.5983452499999995</v>
      </c>
      <c r="E372" s="344">
        <f>FI!E116+FI!E122</f>
        <v>39342312.530000001</v>
      </c>
      <c r="F372" s="33">
        <f>FI!F116+FI!F122</f>
        <v>377387198.70999998</v>
      </c>
    </row>
    <row r="373" spans="1:6" s="32" customFormat="1">
      <c r="A373" s="191" t="str">
        <f>CONCATENATE(FI!A117," and ",FI!A123)</f>
        <v>Retail and Institutional</v>
      </c>
      <c r="B373" s="191" t="str">
        <f>FI!B117</f>
        <v>IS Strategic Sterling Liquidity Fund</v>
      </c>
      <c r="C373" s="13" t="str">
        <f>FI!C117</f>
        <v>GBP</v>
      </c>
      <c r="D373" s="200">
        <f>FI!D117</f>
        <v>10.860484</v>
      </c>
      <c r="E373" s="344">
        <f>FI!E117+FI!E123</f>
        <v>16160792.01</v>
      </c>
      <c r="F373" s="33">
        <f>FI!F117+FI!F123</f>
        <v>175103797.51000002</v>
      </c>
    </row>
    <row r="374" spans="1:6" s="32" customFormat="1">
      <c r="A374" s="192"/>
      <c r="B374" s="192" t="s">
        <v>42</v>
      </c>
      <c r="C374" s="25"/>
      <c r="D374" s="201"/>
      <c r="E374" s="277"/>
      <c r="F374" s="3">
        <f>SUM(F364:F373)</f>
        <v>2829727108.1300001</v>
      </c>
    </row>
    <row r="375" spans="1:6" s="32" customFormat="1">
      <c r="A375" s="196"/>
      <c r="B375" s="196"/>
      <c r="C375" s="13"/>
      <c r="D375" s="200"/>
      <c r="E375" s="271"/>
      <c r="F375" s="11"/>
    </row>
    <row r="376" spans="1:6">
      <c r="A376" s="190"/>
      <c r="B376" s="190" t="str">
        <f>SCHEMESUM!A25</f>
        <v>Lloyds TSB Money Fund Ltd</v>
      </c>
      <c r="C376" s="29"/>
      <c r="D376" s="202"/>
      <c r="E376" s="281"/>
      <c r="F376" s="4"/>
    </row>
    <row r="377" spans="1:6">
      <c r="A377" s="191" t="str">
        <f>FI!A128</f>
        <v>Retail</v>
      </c>
      <c r="B377" s="191" t="str">
        <f>FI!B128</f>
        <v>Lloyds TSB Offshore Fund Ltd Australian Dollar Class</v>
      </c>
      <c r="C377" s="13" t="str">
        <f>FI!C128</f>
        <v>AUD</v>
      </c>
      <c r="D377" s="200">
        <f>FI!D128</f>
        <v>7.0097765000000001</v>
      </c>
      <c r="E377" s="271">
        <f>FI!E128</f>
        <v>9547</v>
      </c>
      <c r="F377" s="11">
        <f>FI!F128</f>
        <v>67423.778099999996</v>
      </c>
    </row>
    <row r="378" spans="1:6">
      <c r="A378" s="191" t="str">
        <f>FI!A129</f>
        <v>Retail</v>
      </c>
      <c r="B378" s="191" t="str">
        <f>FI!B129</f>
        <v>Lloyds TSB Offshore Fund Ltd Canadian Dollar Class</v>
      </c>
      <c r="C378" s="13" t="str">
        <f>FI!C129</f>
        <v>CAD</v>
      </c>
      <c r="D378" s="200">
        <f>FI!D129</f>
        <v>6.5759797500000001</v>
      </c>
      <c r="E378" s="271">
        <f>FI!E129</f>
        <v>0</v>
      </c>
      <c r="F378" s="11">
        <f>FI!F129</f>
        <v>0</v>
      </c>
    </row>
    <row r="379" spans="1:6">
      <c r="A379" s="191" t="str">
        <f>FI!A130</f>
        <v>Retail</v>
      </c>
      <c r="B379" s="191" t="str">
        <f>FI!B130</f>
        <v>Lloyds TSB Offshore Fund Ltd Euro Class</v>
      </c>
      <c r="C379" s="13" t="str">
        <f>FI!C130</f>
        <v>EUR</v>
      </c>
      <c r="D379" s="200">
        <f>FI!D130</f>
        <v>9.5983452499999995</v>
      </c>
      <c r="E379" s="336">
        <f>FI!E130</f>
        <v>411765.06</v>
      </c>
      <c r="F379" s="14">
        <f>FI!F130</f>
        <v>3990415.1964600002</v>
      </c>
    </row>
    <row r="380" spans="1:6">
      <c r="A380" s="191" t="str">
        <f>FI!A131</f>
        <v>Retail</v>
      </c>
      <c r="B380" s="191" t="str">
        <f>FI!B131</f>
        <v>Lloyds TSB Offshore Fund Ltd New Zealand Dollar Class</v>
      </c>
      <c r="C380" s="13" t="str">
        <f>FI!C131</f>
        <v>NZD</v>
      </c>
      <c r="D380" s="200">
        <f>FI!D131</f>
        <v>5.1696932499999999</v>
      </c>
      <c r="E380" s="271">
        <f>FI!E131</f>
        <v>0</v>
      </c>
      <c r="F380" s="11">
        <f>FI!F131</f>
        <v>0</v>
      </c>
    </row>
    <row r="381" spans="1:6">
      <c r="A381" s="191" t="str">
        <f>FI!A132</f>
        <v>Retail</v>
      </c>
      <c r="B381" s="191" t="str">
        <f>FI!B132</f>
        <v>Lloyds TSB Offshore Fund Ltd Sterling Class</v>
      </c>
      <c r="C381" s="13" t="str">
        <f>FI!C132</f>
        <v>GBP</v>
      </c>
      <c r="D381" s="200">
        <f>FI!D132</f>
        <v>10.860484</v>
      </c>
      <c r="E381" s="336">
        <f>FI!E132</f>
        <v>1454516.35</v>
      </c>
      <c r="F381" s="14">
        <f>FI!F132</f>
        <v>15921863.225275002</v>
      </c>
    </row>
    <row r="382" spans="1:6">
      <c r="A382" s="191" t="str">
        <f>FI!A133</f>
        <v>Retail</v>
      </c>
      <c r="B382" s="191" t="str">
        <f>FI!B133</f>
        <v>Lloyds TSB Offshore Fund Ltd Swiss Franc Class</v>
      </c>
      <c r="C382" s="13" t="str">
        <f>FI!C133</f>
        <v>CHF</v>
      </c>
      <c r="D382" s="200">
        <f>FI!D133</f>
        <v>6.1969997499999998</v>
      </c>
      <c r="E382" s="271">
        <f>FI!E133</f>
        <v>0</v>
      </c>
      <c r="F382" s="11">
        <f>FI!F133</f>
        <v>0</v>
      </c>
    </row>
    <row r="383" spans="1:6">
      <c r="A383" s="191" t="str">
        <f>FI!A134</f>
        <v>Retail</v>
      </c>
      <c r="B383" s="191" t="str">
        <f>FI!B134</f>
        <v>Lloyds TSB Offshore Fund Ltd US Dollar Class</v>
      </c>
      <c r="C383" s="13" t="str">
        <f>FI!C134</f>
        <v>USD</v>
      </c>
      <c r="D383" s="200">
        <f>FI!D134</f>
        <v>6.7675000000000001</v>
      </c>
      <c r="E383" s="336">
        <f>FI!E134</f>
        <v>509115.79</v>
      </c>
      <c r="F383" s="14">
        <f>FI!F134</f>
        <v>3476751.7299099998</v>
      </c>
    </row>
    <row r="384" spans="1:6">
      <c r="A384" s="191" t="str">
        <f>FI!A136</f>
        <v>Retail</v>
      </c>
      <c r="B384" s="191" t="str">
        <f>FI!B136</f>
        <v>Lloyds TSB Offshore Fund Ltd Managed US Dollar Class</v>
      </c>
      <c r="C384" s="13" t="str">
        <f>FI!C136</f>
        <v>USD</v>
      </c>
      <c r="D384" s="200">
        <f>FI!D136</f>
        <v>6.7675000000000001</v>
      </c>
      <c r="E384" s="271">
        <f>FI!E136</f>
        <v>0</v>
      </c>
      <c r="F384" s="11">
        <f>FI!F136</f>
        <v>0</v>
      </c>
    </row>
    <row r="385" spans="1:6">
      <c r="A385" s="191" t="str">
        <f>FI!A135</f>
        <v>Retail</v>
      </c>
      <c r="B385" s="191" t="str">
        <f>FI!B135</f>
        <v>Lloyds TSB Offshore Fund Ltd Managed Sterling Class</v>
      </c>
      <c r="C385" s="13" t="str">
        <f>FI!C135</f>
        <v>GBP</v>
      </c>
      <c r="D385" s="200">
        <f>FI!D135</f>
        <v>10.860484</v>
      </c>
      <c r="E385" s="271">
        <f>FI!E135</f>
        <v>0</v>
      </c>
      <c r="F385" s="11">
        <f>FI!F135</f>
        <v>0</v>
      </c>
    </row>
    <row r="386" spans="1:6">
      <c r="A386" s="191" t="str">
        <f>FI!A138</f>
        <v>Institutional</v>
      </c>
      <c r="B386" s="191" t="str">
        <f>FI!B138</f>
        <v>Lloyds TSB Offshore Fund Ltd Institutional Euro Class</v>
      </c>
      <c r="C386" s="13" t="str">
        <f>FI!C138</f>
        <v>EUR</v>
      </c>
      <c r="D386" s="200">
        <f>FI!D138</f>
        <v>9.5983452499999995</v>
      </c>
      <c r="E386" s="271">
        <f>FI!E138</f>
        <v>0</v>
      </c>
      <c r="F386" s="11">
        <f>FI!F138</f>
        <v>0</v>
      </c>
    </row>
    <row r="387" spans="1:6">
      <c r="A387" s="191" t="str">
        <f>FI!A139</f>
        <v>Institutional</v>
      </c>
      <c r="B387" s="191" t="str">
        <f>FI!B139</f>
        <v>Lloyds TSB Offshore Fund Ltd Institutional Sterling Class</v>
      </c>
      <c r="C387" s="13" t="str">
        <f>FI!C139</f>
        <v>GBP</v>
      </c>
      <c r="D387" s="200">
        <f>FI!D139</f>
        <v>10.860484</v>
      </c>
      <c r="E387" s="271">
        <f>FI!E139</f>
        <v>0</v>
      </c>
      <c r="F387" s="11">
        <f>FI!F139</f>
        <v>0</v>
      </c>
    </row>
    <row r="388" spans="1:6">
      <c r="A388" s="191" t="str">
        <f>FI!A140</f>
        <v>Institutional</v>
      </c>
      <c r="B388" s="191" t="str">
        <f>FI!B140</f>
        <v>Lloyds TSB Offshore Fund Ltd Institutional US Dollar Class</v>
      </c>
      <c r="C388" s="13" t="str">
        <f>FI!C140</f>
        <v>USD</v>
      </c>
      <c r="D388" s="200">
        <f>FI!D140</f>
        <v>6.7675000000000001</v>
      </c>
      <c r="E388" s="271">
        <f>FI!E140</f>
        <v>0</v>
      </c>
      <c r="F388" s="11">
        <f>FI!F140</f>
        <v>0</v>
      </c>
    </row>
    <row r="389" spans="1:6">
      <c r="A389" s="192"/>
      <c r="B389" s="192" t="s">
        <v>42</v>
      </c>
      <c r="C389" s="7"/>
      <c r="D389" s="204"/>
      <c r="E389" s="277"/>
      <c r="F389" s="3">
        <f>SUM(F377:F388)</f>
        <v>23456453.929745004</v>
      </c>
    </row>
    <row r="390" spans="1:6">
      <c r="A390" s="194"/>
      <c r="B390" s="194"/>
      <c r="C390" s="29"/>
      <c r="D390" s="202"/>
      <c r="E390" s="281"/>
      <c r="F390" s="4"/>
    </row>
    <row r="391" spans="1:6">
      <c r="A391" s="190"/>
      <c r="B391" s="190" t="str">
        <f>SCHEMESUM!A26</f>
        <v>Lloyds TSB Offshore Funds Ltd</v>
      </c>
      <c r="C391" s="29"/>
      <c r="D391" s="202"/>
      <c r="E391" s="281"/>
      <c r="F391" s="4"/>
    </row>
    <row r="392" spans="1:6">
      <c r="A392" s="191" t="str">
        <f>EQUITY!A377</f>
        <v>Retail</v>
      </c>
      <c r="B392" s="191" t="str">
        <f>EQUITY!B377</f>
        <v>Lloyds TSB Offshore Asian Pacific Fund</v>
      </c>
      <c r="C392" s="13" t="str">
        <f>EQUITY!C377</f>
        <v>GBP</v>
      </c>
      <c r="D392" s="200">
        <f>EQUITY!D377</f>
        <v>10.860484</v>
      </c>
      <c r="E392" s="336">
        <f>EQUITY!E377</f>
        <v>0</v>
      </c>
      <c r="F392" s="14">
        <f>EQUITY!F377</f>
        <v>0</v>
      </c>
    </row>
    <row r="393" spans="1:6">
      <c r="A393" s="191" t="str">
        <f>EQUITY!A378</f>
        <v>Retail</v>
      </c>
      <c r="B393" s="191" t="str">
        <f>EQUITY!B378</f>
        <v>Lloyds TSB Offshore Asian Pacific Fund</v>
      </c>
      <c r="C393" s="13" t="str">
        <f>EQUITY!C378</f>
        <v>USD</v>
      </c>
      <c r="D393" s="200">
        <f>EQUITY!D378</f>
        <v>6.7675000000000001</v>
      </c>
      <c r="E393" s="336">
        <f>EQUITY!E378</f>
        <v>0</v>
      </c>
      <c r="F393" s="14">
        <f>EQUITY!F378</f>
        <v>0</v>
      </c>
    </row>
    <row r="394" spans="1:6">
      <c r="A394" s="191" t="str">
        <f>AA!A79</f>
        <v>Retail</v>
      </c>
      <c r="B394" s="191" t="str">
        <f>AA!B79</f>
        <v>Lloyds TSB Offshore Capital Growth Fund</v>
      </c>
      <c r="C394" s="13" t="str">
        <f>AA!C79</f>
        <v>GBP</v>
      </c>
      <c r="D394" s="200">
        <f>AA!D79</f>
        <v>10.860484</v>
      </c>
      <c r="E394" s="271">
        <f>AA!E79</f>
        <v>166366.62</v>
      </c>
      <c r="F394" s="11">
        <f>AA!F79</f>
        <v>1821132.2058300001</v>
      </c>
    </row>
    <row r="395" spans="1:6">
      <c r="A395" s="191" t="str">
        <f>EQUITY!A379</f>
        <v>Retail</v>
      </c>
      <c r="B395" s="191" t="str">
        <f>EQUITY!B379</f>
        <v>Lloyds TSB Offshore European Fund</v>
      </c>
      <c r="C395" s="13" t="str">
        <f>EQUITY!C379</f>
        <v>GBP</v>
      </c>
      <c r="D395" s="200">
        <f>EQUITY!D379</f>
        <v>10.860484</v>
      </c>
      <c r="E395" s="336">
        <f>EQUITY!E379</f>
        <v>104050.98</v>
      </c>
      <c r="F395" s="14">
        <f>EQUITY!F379</f>
        <v>1138994.0525700001</v>
      </c>
    </row>
    <row r="396" spans="1:6">
      <c r="A396" s="191" t="str">
        <f>EQUITY!A380</f>
        <v>Retail</v>
      </c>
      <c r="B396" s="191" t="str">
        <f>EQUITY!B380</f>
        <v>Lloyds TSB Offshore European Fund</v>
      </c>
      <c r="C396" s="13" t="str">
        <f>EQUITY!C380</f>
        <v>EUR</v>
      </c>
      <c r="D396" s="200">
        <f>EQUITY!D380</f>
        <v>9.5983452499999995</v>
      </c>
      <c r="E396" s="336">
        <f>EQUITY!E380</f>
        <v>2837.49</v>
      </c>
      <c r="F396" s="14">
        <f>EQUITY!F380</f>
        <v>27498.115590000001</v>
      </c>
    </row>
    <row r="397" spans="1:6">
      <c r="A397" s="191" t="str">
        <f>EQUITY!A381</f>
        <v>Retail</v>
      </c>
      <c r="B397" s="191" t="str">
        <f>EQUITY!B381</f>
        <v>Lloyds TSB Offshore International Fund</v>
      </c>
      <c r="C397" s="13" t="str">
        <f>EQUITY!C381</f>
        <v>GBP</v>
      </c>
      <c r="D397" s="200">
        <f>EQUITY!D381</f>
        <v>10.860484</v>
      </c>
      <c r="E397" s="336">
        <f>EQUITY!E381</f>
        <v>50667.21</v>
      </c>
      <c r="F397" s="14">
        <f>EQUITY!F381</f>
        <v>554628.61426499998</v>
      </c>
    </row>
    <row r="398" spans="1:6">
      <c r="A398" s="191" t="str">
        <f>EQUITY!A382</f>
        <v>Retail</v>
      </c>
      <c r="B398" s="191" t="str">
        <f>EQUITY!B382</f>
        <v>Lloyds TSB Offshore International Fund</v>
      </c>
      <c r="C398" s="13" t="str">
        <f>EQUITY!C382</f>
        <v>USD</v>
      </c>
      <c r="D398" s="200">
        <f>EQUITY!D382</f>
        <v>6.7675000000000001</v>
      </c>
      <c r="E398" s="336">
        <f>EQUITY!E382</f>
        <v>2634.17</v>
      </c>
      <c r="F398" s="14">
        <f>EQUITY!F382</f>
        <v>17988.746930000001</v>
      </c>
    </row>
    <row r="399" spans="1:6">
      <c r="A399" s="191" t="str">
        <f>EQUITY!A383</f>
        <v>Retail</v>
      </c>
      <c r="B399" s="191" t="str">
        <f>EQUITY!B383</f>
        <v>Lloyds TSB Offshore Japanese Fund</v>
      </c>
      <c r="C399" s="13" t="str">
        <f>EQUITY!C383</f>
        <v>GBP</v>
      </c>
      <c r="D399" s="200">
        <f>EQUITY!D383</f>
        <v>10.860484</v>
      </c>
      <c r="E399" s="336">
        <f>EQUITY!E383</f>
        <v>0</v>
      </c>
      <c r="F399" s="14">
        <f>EQUITY!F383</f>
        <v>0</v>
      </c>
    </row>
    <row r="400" spans="1:6">
      <c r="A400" s="191" t="str">
        <f>EQUITY!A384</f>
        <v>Retail</v>
      </c>
      <c r="B400" s="191" t="str">
        <f>EQUITY!B384</f>
        <v>Lloyds TSB Offshore North American Fund</v>
      </c>
      <c r="C400" s="13" t="str">
        <f>EQUITY!C384</f>
        <v>GBP</v>
      </c>
      <c r="D400" s="200">
        <f>EQUITY!D384</f>
        <v>10.860484</v>
      </c>
      <c r="E400" s="336">
        <f>EQUITY!E384</f>
        <v>18429.04</v>
      </c>
      <c r="F400" s="14">
        <f>EQUITY!F384</f>
        <v>201733.48636000001</v>
      </c>
    </row>
    <row r="401" spans="1:6">
      <c r="A401" s="191" t="str">
        <f>EQUITY!A385</f>
        <v>Retail</v>
      </c>
      <c r="B401" s="191" t="str">
        <f>EQUITY!B385</f>
        <v>Lloyds TSB Offshore North American Fund</v>
      </c>
      <c r="C401" s="13" t="str">
        <f>EQUITY!C385</f>
        <v>USD</v>
      </c>
      <c r="D401" s="200">
        <f>EQUITY!D385</f>
        <v>6.7675000000000001</v>
      </c>
      <c r="E401" s="336">
        <f>EQUITY!E385</f>
        <v>1820.85</v>
      </c>
      <c r="F401" s="14">
        <f>EQUITY!F385</f>
        <v>12434.584649999999</v>
      </c>
    </row>
    <row r="402" spans="1:6">
      <c r="A402" s="191" t="str">
        <f>EQUITY!A386</f>
        <v>Retail</v>
      </c>
      <c r="B402" s="191" t="str">
        <f>EQUITY!B386</f>
        <v>Lloyds TSB Offshore UK Fund</v>
      </c>
      <c r="C402" s="13" t="str">
        <f>EQUITY!C386</f>
        <v>GBP</v>
      </c>
      <c r="D402" s="200">
        <f>EQUITY!D386</f>
        <v>10.860484</v>
      </c>
      <c r="E402" s="336">
        <f>EQUITY!E386</f>
        <v>67350.960000000006</v>
      </c>
      <c r="F402" s="14">
        <f>EQUITY!F386</f>
        <v>737257.28364000004</v>
      </c>
    </row>
    <row r="403" spans="1:6">
      <c r="A403" s="191" t="str">
        <f>FI!A145</f>
        <v>Retail</v>
      </c>
      <c r="B403" s="191" t="str">
        <f>FI!B145</f>
        <v>Lloyds TSB Offshore High Income Fund</v>
      </c>
      <c r="C403" s="13" t="str">
        <f>FI!C145</f>
        <v>GBP</v>
      </c>
      <c r="D403" s="200">
        <f>FI!D145</f>
        <v>10.860484</v>
      </c>
      <c r="E403" s="271">
        <f>FI!E145</f>
        <v>699344.49</v>
      </c>
      <c r="F403" s="11">
        <f>FI!F145</f>
        <v>7655374.4597850004</v>
      </c>
    </row>
    <row r="404" spans="1:6">
      <c r="A404" s="191" t="str">
        <f>FI!A146</f>
        <v>Retail</v>
      </c>
      <c r="B404" s="191" t="str">
        <f>FI!B146</f>
        <v>Lloyds TSB Offshore Euro High Income Fund</v>
      </c>
      <c r="C404" s="13" t="str">
        <f>FI!C146</f>
        <v>GBP</v>
      </c>
      <c r="D404" s="200">
        <f>FI!D146</f>
        <v>10.860484</v>
      </c>
      <c r="E404" s="271">
        <f>FI!E146</f>
        <v>10108.41</v>
      </c>
      <c r="F404" s="11">
        <f>FI!F146</f>
        <v>97960.601310000013</v>
      </c>
    </row>
    <row r="405" spans="1:6">
      <c r="A405" s="191" t="str">
        <f>FI!A147</f>
        <v>Retail</v>
      </c>
      <c r="B405" s="191" t="str">
        <f>FI!B147</f>
        <v>Lloyds TSB Offshore Sterling Bond Fund</v>
      </c>
      <c r="C405" s="13" t="str">
        <f>FI!C147</f>
        <v>GBP</v>
      </c>
      <c r="D405" s="200">
        <f>FI!D147</f>
        <v>10.860484</v>
      </c>
      <c r="E405" s="271">
        <f>FI!E147</f>
        <v>30990.57</v>
      </c>
      <c r="F405" s="11">
        <f>FI!F147</f>
        <v>339238.27450499998</v>
      </c>
    </row>
    <row r="406" spans="1:6">
      <c r="A406" s="191" t="str">
        <f>FI!A148</f>
        <v>Retail</v>
      </c>
      <c r="B406" s="191" t="str">
        <f>FI!B148</f>
        <v>Lloyds TSB Offshore Sterling Deposit Fund</v>
      </c>
      <c r="C406" s="13" t="str">
        <f>FI!C148</f>
        <v>GBP</v>
      </c>
      <c r="D406" s="200">
        <f>FI!D148</f>
        <v>10.860484</v>
      </c>
      <c r="E406" s="271">
        <f>FI!E148</f>
        <v>0</v>
      </c>
      <c r="F406" s="11">
        <f>FI!F148</f>
        <v>0</v>
      </c>
    </row>
    <row r="407" spans="1:6">
      <c r="A407" s="192"/>
      <c r="B407" s="192" t="s">
        <v>42</v>
      </c>
      <c r="C407" s="25"/>
      <c r="D407" s="201"/>
      <c r="E407" s="277"/>
      <c r="F407" s="3">
        <f>SUM(F392:F406)</f>
        <v>12604240.425435001</v>
      </c>
    </row>
    <row r="408" spans="1:6">
      <c r="A408" s="194"/>
      <c r="B408" s="194"/>
      <c r="C408" s="29"/>
      <c r="D408" s="202"/>
      <c r="E408" s="281"/>
      <c r="F408" s="4"/>
    </row>
    <row r="409" spans="1:6">
      <c r="A409" s="190"/>
      <c r="B409" s="190" t="str">
        <f>SCHEMESUM!A27</f>
        <v>Lloyds TSB Offshore Gilt Fund Ltd</v>
      </c>
      <c r="C409" s="29"/>
      <c r="D409" s="202"/>
      <c r="E409" s="281"/>
      <c r="F409" s="4"/>
    </row>
    <row r="410" spans="1:6">
      <c r="A410" s="191" t="str">
        <f>FI!A153</f>
        <v>Retail</v>
      </c>
      <c r="B410" s="191" t="str">
        <f>FI!B153</f>
        <v>Lloyds TSB Offshore Gilt Fund</v>
      </c>
      <c r="C410" s="13" t="str">
        <f>FI!C153</f>
        <v>GBP</v>
      </c>
      <c r="D410" s="200">
        <f>FI!D153</f>
        <v>10.860484</v>
      </c>
      <c r="E410" s="271">
        <f>FI!E153</f>
        <v>5404.28</v>
      </c>
      <c r="F410" s="11">
        <f>FI!F153</f>
        <v>59157.95102</v>
      </c>
    </row>
    <row r="411" spans="1:6">
      <c r="A411" s="192"/>
      <c r="B411" s="192" t="s">
        <v>42</v>
      </c>
      <c r="C411" s="7"/>
      <c r="D411" s="204"/>
      <c r="E411" s="277"/>
      <c r="F411" s="3">
        <f t="shared" ref="F411" si="6">SUM(F410:F410)</f>
        <v>59157.95102</v>
      </c>
    </row>
    <row r="412" spans="1:6">
      <c r="A412" s="194"/>
      <c r="B412" s="194"/>
      <c r="C412" s="29"/>
      <c r="D412" s="202"/>
      <c r="E412" s="281"/>
      <c r="F412" s="4"/>
    </row>
    <row r="413" spans="1:6">
      <c r="A413" s="190"/>
      <c r="B413" s="190" t="str">
        <f>SCHEMESUM!A28</f>
        <v>Lloyds TSB Offshore Multi Strategy Fund Ltd</v>
      </c>
      <c r="C413" s="29"/>
      <c r="D413" s="202"/>
      <c r="E413" s="281"/>
      <c r="F413" s="4"/>
    </row>
    <row r="414" spans="1:6">
      <c r="A414" s="191" t="str">
        <f>EQUITY!A391</f>
        <v>Retail</v>
      </c>
      <c r="B414" s="191" t="str">
        <f>EQUITY!B391</f>
        <v>Lloyds Mutli Strategy Fund Ltd (Aggressive)</v>
      </c>
      <c r="C414" s="13" t="str">
        <f>EQUITY!C391</f>
        <v>GBP</v>
      </c>
      <c r="D414" s="200">
        <f>EQUITY!D391</f>
        <v>10.860484</v>
      </c>
      <c r="E414" s="271">
        <f>EQUITY!E391</f>
        <v>21222.09</v>
      </c>
      <c r="F414" s="11">
        <f>EQUITY!F391</f>
        <v>232307.60818500002</v>
      </c>
    </row>
    <row r="415" spans="1:6">
      <c r="A415" s="191" t="str">
        <f>EQUITY!A392</f>
        <v>Retail</v>
      </c>
      <c r="B415" s="191" t="str">
        <f>EQUITY!B392</f>
        <v>Lloyds Mutli Strategy Fund Ltd (Balanced)</v>
      </c>
      <c r="C415" s="13" t="str">
        <f>EQUITY!C392</f>
        <v>GBP</v>
      </c>
      <c r="D415" s="200">
        <f>EQUITY!D392</f>
        <v>10.860484</v>
      </c>
      <c r="E415" s="271">
        <f>EQUITY!E392</f>
        <v>0</v>
      </c>
      <c r="F415" s="11">
        <f>EQUITY!F392</f>
        <v>0</v>
      </c>
    </row>
    <row r="416" spans="1:6">
      <c r="A416" s="191" t="str">
        <f>EQUITY!A393</f>
        <v>Retail</v>
      </c>
      <c r="B416" s="191" t="str">
        <f>EQUITY!B393</f>
        <v>Lloyds Mutli Strategy Fund Ltd (Balanced)</v>
      </c>
      <c r="C416" s="13" t="str">
        <f>EQUITY!C393</f>
        <v>USD</v>
      </c>
      <c r="D416" s="200">
        <f>EQUITY!D393</f>
        <v>6.7675000000000001</v>
      </c>
      <c r="E416" s="271">
        <f>EQUITY!E393</f>
        <v>0</v>
      </c>
      <c r="F416" s="11">
        <f>EQUITY!F393</f>
        <v>0</v>
      </c>
    </row>
    <row r="417" spans="1:6">
      <c r="A417" s="191" t="str">
        <f>EQUITY!A394</f>
        <v>Retail</v>
      </c>
      <c r="B417" s="191" t="str">
        <f>EQUITY!B394</f>
        <v>Lloyds Mutli Strategy Fund Ltd (Cautious)</v>
      </c>
      <c r="C417" s="13" t="str">
        <f>EQUITY!C394</f>
        <v>GBP</v>
      </c>
      <c r="D417" s="200">
        <f>EQUITY!D394</f>
        <v>10.860484</v>
      </c>
      <c r="E417" s="271">
        <f>EQUITY!E394</f>
        <v>0</v>
      </c>
      <c r="F417" s="11">
        <f>EQUITY!F394</f>
        <v>0</v>
      </c>
    </row>
    <row r="418" spans="1:6">
      <c r="A418" s="191" t="str">
        <f>EQUITY!A395</f>
        <v>Retail</v>
      </c>
      <c r="B418" s="191" t="str">
        <f>EQUITY!B395</f>
        <v>Lloyds Mutli Strategy Fund Ltd (Conservative)</v>
      </c>
      <c r="C418" s="13" t="str">
        <f>EQUITY!C395</f>
        <v>GBP</v>
      </c>
      <c r="D418" s="200">
        <f>EQUITY!D395</f>
        <v>10.860484</v>
      </c>
      <c r="E418" s="271">
        <f>EQUITY!E395</f>
        <v>195349.83</v>
      </c>
      <c r="F418" s="11">
        <f>EQUITY!F395</f>
        <v>2138396.9140949999</v>
      </c>
    </row>
    <row r="419" spans="1:6">
      <c r="A419" s="191" t="str">
        <f>EQUITY!A396</f>
        <v>Retail</v>
      </c>
      <c r="B419" s="191" t="str">
        <f>EQUITY!B396</f>
        <v>Lloyds Mutli Strategy Fund Ltd (Global US$ Conservative)</v>
      </c>
      <c r="C419" s="13" t="str">
        <f>EQUITY!C396</f>
        <v>GBP</v>
      </c>
      <c r="D419" s="200">
        <f>EQUITY!D396</f>
        <v>10.860484</v>
      </c>
      <c r="E419" s="271">
        <f>EQUITY!E396</f>
        <v>0</v>
      </c>
      <c r="F419" s="11">
        <f>EQUITY!F396</f>
        <v>0</v>
      </c>
    </row>
    <row r="420" spans="1:6">
      <c r="A420" s="191" t="str">
        <f>EQUITY!A397</f>
        <v>Retail</v>
      </c>
      <c r="B420" s="191" t="str">
        <f>EQUITY!B397</f>
        <v>Lloyds Mutli Strategy Fund Ltd (Global US$ Growth)</v>
      </c>
      <c r="C420" s="13" t="str">
        <f>EQUITY!C397</f>
        <v>GBP</v>
      </c>
      <c r="D420" s="200">
        <f>EQUITY!D397</f>
        <v>10.860484</v>
      </c>
      <c r="E420" s="271">
        <f>EQUITY!E397</f>
        <v>0</v>
      </c>
      <c r="F420" s="11">
        <f>EQUITY!F397</f>
        <v>0</v>
      </c>
    </row>
    <row r="421" spans="1:6">
      <c r="A421" s="191" t="str">
        <f>EQUITY!A398</f>
        <v>Retail</v>
      </c>
      <c r="B421" s="191" t="str">
        <f>EQUITY!B398</f>
        <v>Lloyds Mutli Strategy Fund Ltd (Growth)</v>
      </c>
      <c r="C421" s="13" t="str">
        <f>EQUITY!C398</f>
        <v>GBP</v>
      </c>
      <c r="D421" s="200">
        <f>EQUITY!D398</f>
        <v>10.860484</v>
      </c>
      <c r="E421" s="271">
        <f>EQUITY!E398</f>
        <v>373518.36</v>
      </c>
      <c r="F421" s="11">
        <f>EQUITY!F398</f>
        <v>4088718.72774</v>
      </c>
    </row>
    <row r="422" spans="1:6">
      <c r="A422" s="191" t="str">
        <f>EQUITY!A399</f>
        <v>Retail</v>
      </c>
      <c r="B422" s="191" t="str">
        <f>EQUITY!B399</f>
        <v>Lloyds Mutli Strategy Fund Ltd (Growth)</v>
      </c>
      <c r="C422" s="13" t="str">
        <f>EQUITY!C399</f>
        <v>USD</v>
      </c>
      <c r="D422" s="200">
        <f>EQUITY!D399</f>
        <v>6.7675000000000001</v>
      </c>
      <c r="E422" s="271">
        <f>EQUITY!E399</f>
        <v>45664.47</v>
      </c>
      <c r="F422" s="11">
        <f>EQUITY!F399</f>
        <v>311842.66563</v>
      </c>
    </row>
    <row r="423" spans="1:6">
      <c r="A423" s="191" t="str">
        <f>EQUITY!A400</f>
        <v>Retail</v>
      </c>
      <c r="B423" s="191" t="str">
        <f>EQUITY!B400</f>
        <v>Lloyds Mutli Strategy Fund Ltd (Progressive)</v>
      </c>
      <c r="C423" s="13" t="str">
        <f>EQUITY!C400</f>
        <v>GBP</v>
      </c>
      <c r="D423" s="200">
        <f>EQUITY!D400</f>
        <v>10.860484</v>
      </c>
      <c r="E423" s="271">
        <f>EQUITY!E400</f>
        <v>0</v>
      </c>
      <c r="F423" s="11">
        <f>EQUITY!F400</f>
        <v>0</v>
      </c>
    </row>
    <row r="424" spans="1:6">
      <c r="A424" s="191" t="str">
        <f>EQUITY!A401</f>
        <v>Retail</v>
      </c>
      <c r="B424" s="191" t="str">
        <f>EQUITY!B401</f>
        <v>Lloyds Mutli Strategy Fund Ltd (Progressive)</v>
      </c>
      <c r="C424" s="13" t="str">
        <f>EQUITY!C401</f>
        <v>EUR</v>
      </c>
      <c r="D424" s="200">
        <f>EQUITY!D401</f>
        <v>9.5983452499999995</v>
      </c>
      <c r="E424" s="271">
        <f>EQUITY!E401</f>
        <v>0</v>
      </c>
      <c r="F424" s="11">
        <f>EQUITY!F401</f>
        <v>0</v>
      </c>
    </row>
    <row r="425" spans="1:6">
      <c r="A425" s="192"/>
      <c r="B425" s="192" t="s">
        <v>42</v>
      </c>
      <c r="C425" s="7"/>
      <c r="D425" s="204"/>
      <c r="E425" s="277"/>
      <c r="F425" s="3">
        <f>SUM(F414:F424)</f>
        <v>6771265.9156499999</v>
      </c>
    </row>
    <row r="426" spans="1:6">
      <c r="A426" s="194"/>
      <c r="B426" s="194"/>
      <c r="C426" s="29"/>
      <c r="D426" s="202"/>
      <c r="E426" s="281"/>
      <c r="F426" s="4"/>
    </row>
    <row r="427" spans="1:6">
      <c r="A427" s="190"/>
      <c r="B427" s="190" t="str">
        <f>SCHEMESUM!A44</f>
        <v>PSG Mutual Fund PCC (Guernsey)</v>
      </c>
      <c r="C427" s="13"/>
      <c r="D427" s="200"/>
      <c r="E427" s="271"/>
      <c r="F427" s="11"/>
    </row>
    <row r="428" spans="1:6">
      <c r="A428" s="191" t="str">
        <f>CONCATENATE(EQUITY!A502," and ",EQUITY!A504)</f>
        <v>Retail and Institutional</v>
      </c>
      <c r="B428" s="191" t="str">
        <f>EQUITY!B502</f>
        <v>PSG Global Equity Fund</v>
      </c>
      <c r="C428" s="13" t="str">
        <f>EQUITY!C502</f>
        <v>USD</v>
      </c>
      <c r="D428" s="200">
        <f>EQUITY!D502</f>
        <v>6.7675000000000001</v>
      </c>
      <c r="E428" s="271">
        <f>EQUITY!E502+EQUITY!E504</f>
        <v>22013025.150000002</v>
      </c>
      <c r="F428" s="11">
        <f>EQUITY!F502+EQUITY!F504</f>
        <v>150386383.91725498</v>
      </c>
    </row>
    <row r="429" spans="1:6">
      <c r="A429" s="192"/>
      <c r="B429" s="192" t="s">
        <v>42</v>
      </c>
      <c r="C429" s="25"/>
      <c r="D429" s="201"/>
      <c r="E429" s="277"/>
      <c r="F429" s="3">
        <f>SUM(F428:F428)</f>
        <v>150386383.91725498</v>
      </c>
    </row>
    <row r="430" spans="1:6">
      <c r="A430" s="194"/>
      <c r="B430" s="194"/>
      <c r="C430" s="29"/>
      <c r="D430" s="202"/>
      <c r="E430" s="281"/>
      <c r="F430" s="4"/>
    </row>
    <row r="431" spans="1:6">
      <c r="A431" s="190"/>
      <c r="B431" s="190" t="str">
        <f>SCHEMESUM!A29</f>
        <v>M&amp;G Investment Funds (1)</v>
      </c>
      <c r="C431" s="13"/>
      <c r="D431" s="200"/>
      <c r="E431" s="271"/>
      <c r="F431" s="11"/>
    </row>
    <row r="432" spans="1:6">
      <c r="A432" s="191" t="str">
        <f>EQUITY!A406</f>
        <v>Retail</v>
      </c>
      <c r="B432" s="191" t="str">
        <f>EQUITY!B406</f>
        <v>M&amp;G Global Basics Fund</v>
      </c>
      <c r="C432" s="13" t="str">
        <f>EQUITY!C406</f>
        <v>GBP</v>
      </c>
      <c r="D432" s="200">
        <f>EQUITY!D406</f>
        <v>10.860484</v>
      </c>
      <c r="E432" s="271">
        <f>EQUITY!E406</f>
        <v>268123.79991599999</v>
      </c>
      <c r="F432" s="11">
        <f>EQUITY!F406</f>
        <v>2905711.2444496751</v>
      </c>
    </row>
    <row r="433" spans="1:6">
      <c r="A433" s="191" t="str">
        <f>EQUITY!A407</f>
        <v>Retail</v>
      </c>
      <c r="B433" s="191" t="str">
        <f>EQUITY!B407</f>
        <v>M&amp;G Global Leaders Fund</v>
      </c>
      <c r="C433" s="13" t="str">
        <f>EQUITY!C407</f>
        <v>GBP</v>
      </c>
      <c r="D433" s="200">
        <f>EQUITY!D407</f>
        <v>10.860484</v>
      </c>
      <c r="E433" s="271">
        <f>EQUITY!E407</f>
        <v>107098.75616600001</v>
      </c>
      <c r="F433" s="11">
        <f>EQUITY!F407</f>
        <v>1160650.6403221751</v>
      </c>
    </row>
    <row r="434" spans="1:6">
      <c r="A434" s="192"/>
      <c r="B434" s="192" t="s">
        <v>42</v>
      </c>
      <c r="C434" s="25"/>
      <c r="D434" s="201"/>
      <c r="E434" s="277"/>
      <c r="F434" s="3">
        <f>SUM(F432:F433)</f>
        <v>4066361.88477185</v>
      </c>
    </row>
    <row r="435" spans="1:6">
      <c r="A435" s="194"/>
      <c r="B435" s="194"/>
      <c r="C435" s="29"/>
      <c r="D435" s="202"/>
      <c r="E435" s="281"/>
      <c r="F435" s="4"/>
    </row>
    <row r="436" spans="1:6">
      <c r="A436" s="190"/>
      <c r="B436" s="190" t="str">
        <f>SCHEMESUM!A30</f>
        <v>M&amp;G Investment Funds (3)</v>
      </c>
      <c r="C436" s="13"/>
      <c r="D436" s="200"/>
      <c r="E436" s="271"/>
      <c r="F436" s="11"/>
    </row>
    <row r="437" spans="1:6">
      <c r="A437" s="191" t="str">
        <f>FI!A158</f>
        <v>Retail</v>
      </c>
      <c r="B437" s="191" t="str">
        <f>FI!B158</f>
        <v>M&amp;G International Sovereign Bond Fund</v>
      </c>
      <c r="C437" s="13" t="str">
        <f>FI!C158</f>
        <v>GBP</v>
      </c>
      <c r="D437" s="200">
        <f>FI!D158</f>
        <v>10.860484</v>
      </c>
      <c r="E437" s="271">
        <f>FI!E158</f>
        <v>260092.650536</v>
      </c>
      <c r="F437" s="11">
        <f>FI!F158</f>
        <v>2818676.0723887389</v>
      </c>
    </row>
    <row r="438" spans="1:6">
      <c r="A438" s="191" t="str">
        <f>EQUITY!A412</f>
        <v>Retail</v>
      </c>
      <c r="B438" s="191" t="str">
        <f>EQUITY!B412</f>
        <v>M&amp;G Recovery Fund</v>
      </c>
      <c r="C438" s="13" t="str">
        <f>EQUITY!C412</f>
        <v>GBP</v>
      </c>
      <c r="D438" s="200">
        <f>EQUITY!D412</f>
        <v>10.860484</v>
      </c>
      <c r="E438" s="271">
        <f>EQUITY!E412</f>
        <v>492619.88864000002</v>
      </c>
      <c r="F438" s="11">
        <f>EQUITY!F412</f>
        <v>5338620.2571694078</v>
      </c>
    </row>
    <row r="439" spans="1:6">
      <c r="A439" s="192"/>
      <c r="B439" s="192" t="s">
        <v>42</v>
      </c>
      <c r="C439" s="25"/>
      <c r="D439" s="201"/>
      <c r="E439" s="277"/>
      <c r="F439" s="3">
        <f>SUM(F437:F438)</f>
        <v>8157296.3295581471</v>
      </c>
    </row>
    <row r="440" spans="1:6">
      <c r="A440" s="194"/>
      <c r="B440" s="194"/>
      <c r="C440" s="29"/>
      <c r="D440" s="202"/>
      <c r="E440" s="281"/>
      <c r="F440" s="4"/>
    </row>
    <row r="441" spans="1:6">
      <c r="A441" s="190"/>
      <c r="B441" s="190" t="str">
        <f>SCHEMESUM!A31</f>
        <v>Marriott International Funds Plc (Ireland)</v>
      </c>
      <c r="C441" s="13"/>
      <c r="D441" s="200"/>
      <c r="E441" s="271"/>
      <c r="F441" s="11"/>
    </row>
    <row r="442" spans="1:6">
      <c r="A442" s="191" t="str">
        <f>EQUITY!A417 &amp; " and " &amp;EQUITY!A424</f>
        <v>Retail and Institutional</v>
      </c>
      <c r="B442" s="191" t="str">
        <f>EQUITY!B424</f>
        <v>Marriott International Growth Fund (Distributing)</v>
      </c>
      <c r="C442" s="13" t="str">
        <f>EQUITY!C424</f>
        <v>USD</v>
      </c>
      <c r="D442" s="200">
        <f>EQUITY!D424</f>
        <v>6.7675000000000001</v>
      </c>
      <c r="E442" s="336">
        <f>EQUITY!E417 + EQUITY!E424</f>
        <v>80413849.609999999</v>
      </c>
      <c r="F442" s="14">
        <f>EQUITY!F417 + EQUITY!F424</f>
        <v>542970395.33664203</v>
      </c>
    </row>
    <row r="443" spans="1:6">
      <c r="A443" s="191" t="str">
        <f>EQUITY!A418 &amp; " and " &amp;EQUITY!A425</f>
        <v>Retail and Institutional</v>
      </c>
      <c r="B443" s="191" t="str">
        <f>EQUITY!B425</f>
        <v>Marriott International Growth Fund (Accumulating)</v>
      </c>
      <c r="C443" s="13" t="str">
        <f>EQUITY!C425</f>
        <v>USD</v>
      </c>
      <c r="D443" s="200">
        <f>EQUITY!D425</f>
        <v>6.7675000000000001</v>
      </c>
      <c r="E443" s="336">
        <f>EQUITY!E418 + EQUITY!E425</f>
        <v>3262790.7699999996</v>
      </c>
      <c r="F443" s="14">
        <f>EQUITY!F418 + EQUITY!F425</f>
        <v>22031015.837193999</v>
      </c>
    </row>
    <row r="444" spans="1:6">
      <c r="A444" s="191" t="str">
        <f>EQUITY!A419 &amp; " and " &amp;EQUITY!A426</f>
        <v>Retail and Institutional</v>
      </c>
      <c r="B444" s="191" t="str">
        <f>EQUITY!B426</f>
        <v>Marriott International Real Estate Fund (Distributing)</v>
      </c>
      <c r="C444" s="13" t="str">
        <f>EQUITY!C426</f>
        <v>USD</v>
      </c>
      <c r="D444" s="200">
        <f>EQUITY!D426</f>
        <v>6.7675000000000001</v>
      </c>
      <c r="E444" s="336">
        <f>EQUITY!E419 + EQUITY!E426</f>
        <v>20573683.439999998</v>
      </c>
      <c r="F444" s="14">
        <f>EQUITY!F419 + EQUITY!F426</f>
        <v>138917625.32356799</v>
      </c>
    </row>
    <row r="445" spans="1:6">
      <c r="A445" s="191" t="str">
        <f>EQUITY!A420 &amp; " and " &amp;EQUITY!A427</f>
        <v>Retail and Institutional</v>
      </c>
      <c r="B445" s="191" t="str">
        <f>EQUITY!B427</f>
        <v>Marriott International Real Estate Fund (Accumulating)</v>
      </c>
      <c r="C445" s="13" t="str">
        <f>EQUITY!C427</f>
        <v>USD</v>
      </c>
      <c r="D445" s="200">
        <f>EQUITY!D427</f>
        <v>6.7675000000000001</v>
      </c>
      <c r="E445" s="336">
        <f>EQUITY!E420 + EQUITY!E427</f>
        <v>779804.12</v>
      </c>
      <c r="F445" s="14">
        <f>EQUITY!F420 + EQUITY!F427</f>
        <v>5265393.3790640002</v>
      </c>
    </row>
    <row r="446" spans="1:6">
      <c r="A446" s="191" t="str">
        <f>EQUITY!A421 &amp; " and " &amp;EQUITY!A428</f>
        <v>Retail and Institutional</v>
      </c>
      <c r="B446" s="191" t="str">
        <f>EQUITY!B428</f>
        <v>Marriot First World Equity Fund (Distributing)</v>
      </c>
      <c r="C446" s="13" t="str">
        <f>EQUITY!C428</f>
        <v>USD</v>
      </c>
      <c r="D446" s="200">
        <f>EQUITY!D428</f>
        <v>6.7675000000000001</v>
      </c>
      <c r="E446" s="336">
        <f>EQUITY!E421 + EQUITY!E428</f>
        <v>13762749.300000001</v>
      </c>
      <c r="F446" s="14">
        <f>EQUITY!F421 + EQUITY!F428</f>
        <v>149149666.71395999</v>
      </c>
    </row>
    <row r="447" spans="1:6">
      <c r="A447" s="191" t="str">
        <f>EQUITY!A422 &amp; " and " &amp;EQUITY!A429</f>
        <v>Retail and Institutional</v>
      </c>
      <c r="B447" s="191" t="str">
        <f>EQUITY!B429</f>
        <v>Marriot First World Equity Fund (Accumulating)</v>
      </c>
      <c r="C447" s="13" t="str">
        <f>EQUITY!C429</f>
        <v>USD</v>
      </c>
      <c r="D447" s="200">
        <f>EQUITY!D429</f>
        <v>6.7675000000000001</v>
      </c>
      <c r="E447" s="336">
        <f>EQUITY!E422 + EQUITY!E429</f>
        <v>2317157.4500000002</v>
      </c>
      <c r="F447" s="14">
        <f>EQUITY!F422 + EQUITY!F429</f>
        <v>25111498.717139997</v>
      </c>
    </row>
    <row r="448" spans="1:6">
      <c r="A448" s="192"/>
      <c r="B448" s="192" t="s">
        <v>42</v>
      </c>
      <c r="C448" s="25"/>
      <c r="D448" s="201"/>
      <c r="E448" s="277"/>
      <c r="F448" s="3">
        <f>SUM(F441:F447)</f>
        <v>883445595.30756783</v>
      </c>
    </row>
    <row r="449" spans="1:6">
      <c r="A449" s="189"/>
      <c r="B449" s="189"/>
      <c r="C449" s="29"/>
      <c r="D449" s="202"/>
      <c r="E449" s="281"/>
      <c r="F449" s="4"/>
    </row>
    <row r="450" spans="1:6">
      <c r="A450" s="190"/>
      <c r="B450" s="190" t="str">
        <f>SCHEMESUM!A32</f>
        <v>Melville Douglas European Fund Ltd</v>
      </c>
      <c r="C450" s="13"/>
      <c r="D450" s="200"/>
      <c r="E450" s="281"/>
      <c r="F450" s="4"/>
    </row>
    <row r="451" spans="1:6">
      <c r="A451" s="181" t="str">
        <f>EQUITY!A434</f>
        <v>Retail</v>
      </c>
      <c r="B451" s="181" t="str">
        <f>EQUITY!B434</f>
        <v>Melville Douglas European Fund Limited - European Class</v>
      </c>
      <c r="C451" s="27" t="str">
        <f>EQUITY!C434</f>
        <v>EUR</v>
      </c>
      <c r="D451" s="200">
        <f>EQUITY!D434</f>
        <v>9.5983452499999995</v>
      </c>
      <c r="E451" s="271">
        <f>EQUITY!E434</f>
        <v>19742038.079999998</v>
      </c>
      <c r="F451" s="11">
        <f>EQUITY!F434</f>
        <v>189061601.87692797</v>
      </c>
    </row>
    <row r="452" spans="1:6">
      <c r="A452" s="192"/>
      <c r="B452" s="192" t="s">
        <v>42</v>
      </c>
      <c r="C452" s="7"/>
      <c r="D452" s="204"/>
      <c r="E452" s="277"/>
      <c r="F452" s="3">
        <f>F451</f>
        <v>189061601.87692797</v>
      </c>
    </row>
    <row r="453" spans="1:6">
      <c r="A453" s="189"/>
      <c r="B453" s="189"/>
      <c r="C453" s="13"/>
      <c r="D453" s="200"/>
      <c r="E453" s="281"/>
      <c r="F453" s="4"/>
    </row>
    <row r="454" spans="1:6">
      <c r="A454" s="190"/>
      <c r="B454" s="190" t="str">
        <f>SCHEMESUM!A33</f>
        <v>Melville Douglas Income Fund Ltd</v>
      </c>
      <c r="C454" s="13"/>
      <c r="D454" s="200"/>
      <c r="E454" s="281"/>
      <c r="F454" s="4"/>
    </row>
    <row r="455" spans="1:6">
      <c r="A455" s="191" t="str">
        <f>FI!A163</f>
        <v>Retail</v>
      </c>
      <c r="B455" s="191" t="str">
        <f>FI!B163</f>
        <v>Melville Douglas Income Fund Limited - Euro Income Class</v>
      </c>
      <c r="C455" s="13" t="str">
        <f>FI!C163</f>
        <v>EUR</v>
      </c>
      <c r="D455" s="200">
        <f>FI!D163</f>
        <v>9.5983452499999995</v>
      </c>
      <c r="E455" s="271">
        <f>FI!E163</f>
        <v>7240067.5899999999</v>
      </c>
      <c r="F455" s="11">
        <f>FI!F163</f>
        <v>69335231.282393992</v>
      </c>
    </row>
    <row r="456" spans="1:6">
      <c r="A456" s="191" t="str">
        <f>FI!A164</f>
        <v>Retail</v>
      </c>
      <c r="B456" s="191" t="str">
        <f>FI!B164</f>
        <v>Melville Douglas Income Fund Limited - Sterling Income Class</v>
      </c>
      <c r="C456" s="13" t="str">
        <f>FI!C164</f>
        <v>GBP</v>
      </c>
      <c r="D456" s="200">
        <f>FI!D164</f>
        <v>10.860484</v>
      </c>
      <c r="E456" s="271">
        <f>FI!E164</f>
        <v>9264241.6999999993</v>
      </c>
      <c r="F456" s="11">
        <f>FI!F164</f>
        <v>100398440.15123999</v>
      </c>
    </row>
    <row r="457" spans="1:6">
      <c r="A457" s="191" t="str">
        <f>FI!A165</f>
        <v>Retail</v>
      </c>
      <c r="B457" s="191" t="str">
        <f>FI!B165</f>
        <v>Melville Douglas Income Fund Limited - US$ Income Class</v>
      </c>
      <c r="C457" s="13" t="str">
        <f>FI!C165</f>
        <v>USD</v>
      </c>
      <c r="D457" s="200">
        <f>FI!D165</f>
        <v>6.7675000000000001</v>
      </c>
      <c r="E457" s="271">
        <f>FI!E165</f>
        <v>66357623.229999997</v>
      </c>
      <c r="F457" s="11">
        <f>FI!F165</f>
        <v>448059943.57360601</v>
      </c>
    </row>
    <row r="458" spans="1:6">
      <c r="A458" s="192"/>
      <c r="B458" s="192" t="s">
        <v>42</v>
      </c>
      <c r="C458" s="7"/>
      <c r="D458" s="204"/>
      <c r="E458" s="277"/>
      <c r="F458" s="3">
        <f t="shared" ref="F458" si="7">SUM(F455:F457)</f>
        <v>617793615.00724006</v>
      </c>
    </row>
    <row r="459" spans="1:6">
      <c r="A459" s="189"/>
      <c r="B459" s="189"/>
      <c r="C459" s="29"/>
      <c r="D459" s="202"/>
      <c r="E459" s="281"/>
      <c r="F459" s="4"/>
    </row>
    <row r="460" spans="1:6">
      <c r="A460" s="190"/>
      <c r="B460" s="190" t="str">
        <f>SCHEMESUM!A34</f>
        <v>Nedgroup Investments Funds Plc (Isle Of Man)</v>
      </c>
      <c r="C460" s="13"/>
      <c r="D460" s="200"/>
      <c r="E460" s="271"/>
      <c r="F460" s="11"/>
    </row>
    <row r="461" spans="1:6">
      <c r="A461" s="191" t="str">
        <f>EQUITY!A439</f>
        <v>Retail</v>
      </c>
      <c r="B461" s="191" t="str">
        <f>EQUITY!B439</f>
        <v>Nedgroup Investments Funds Global Equity Fund A</v>
      </c>
      <c r="C461" s="13" t="str">
        <f>EQUITY!C439</f>
        <v>USD</v>
      </c>
      <c r="D461" s="200">
        <f>EQUITY!D439</f>
        <v>6.7675000000000001</v>
      </c>
      <c r="E461" s="344">
        <f>EQUITY!E439</f>
        <v>104758625.58</v>
      </c>
      <c r="F461" s="33">
        <f>EQUITY!F439</f>
        <v>709215895.17659998</v>
      </c>
    </row>
    <row r="462" spans="1:6">
      <c r="A462" s="191" t="str">
        <f>EQUITY!A440</f>
        <v>Retail</v>
      </c>
      <c r="B462" s="191" t="str">
        <f>EQUITY!B440</f>
        <v>Nedgroup Investments Funds Global Equity Fund B</v>
      </c>
      <c r="C462" s="13" t="str">
        <f>EQUITY!C440</f>
        <v>USD</v>
      </c>
      <c r="D462" s="200">
        <f>EQUITY!D440</f>
        <v>6.7675000000000001</v>
      </c>
      <c r="E462" s="344">
        <f>EQUITY!E440</f>
        <v>4069589.3</v>
      </c>
      <c r="F462" s="33">
        <f>EQUITY!F440</f>
        <v>27551119.560999997</v>
      </c>
    </row>
    <row r="463" spans="1:6">
      <c r="A463" s="191" t="str">
        <f>AA!A84</f>
        <v>Retail</v>
      </c>
      <c r="B463" s="191" t="str">
        <f>AA!B84</f>
        <v>Nedgroup Investments Funds Global Balanced Fund A</v>
      </c>
      <c r="C463" s="13" t="str">
        <f>AA!C84</f>
        <v>USD</v>
      </c>
      <c r="D463" s="200">
        <f>AA!D84</f>
        <v>6.7675000000000001</v>
      </c>
      <c r="E463" s="344">
        <f>AA!E84</f>
        <v>109974396.67</v>
      </c>
      <c r="F463" s="33">
        <f>AA!F84</f>
        <v>744526665.45589995</v>
      </c>
    </row>
    <row r="464" spans="1:6">
      <c r="A464" s="191" t="str">
        <f>AA!A85</f>
        <v>Retail</v>
      </c>
      <c r="B464" s="191" t="str">
        <f>AA!B85</f>
        <v>Nedgroup Investments Funds Global Balanced Fund B</v>
      </c>
      <c r="C464" s="13" t="str">
        <f>AA!C85</f>
        <v>USD</v>
      </c>
      <c r="D464" s="200">
        <f>AA!D85</f>
        <v>6.7675000000000001</v>
      </c>
      <c r="E464" s="344">
        <f>AA!E85</f>
        <v>16401708.119999999</v>
      </c>
      <c r="F464" s="33">
        <f>AA!F85</f>
        <v>111039563.97239999</v>
      </c>
    </row>
    <row r="465" spans="1:6">
      <c r="A465" s="191" t="str">
        <f>AA!A86</f>
        <v>Retail</v>
      </c>
      <c r="B465" s="191" t="str">
        <f>AA!B86</f>
        <v>Nedgroup Investments Funds Global Cautious Fund A</v>
      </c>
      <c r="C465" s="13" t="str">
        <f>AA!C86</f>
        <v>USD</v>
      </c>
      <c r="D465" s="200">
        <f>AA!D86</f>
        <v>6.7675000000000001</v>
      </c>
      <c r="E465" s="344">
        <f>AA!E86</f>
        <v>7222252.7199999997</v>
      </c>
      <c r="F465" s="33">
        <f>AA!F86</f>
        <v>48894650.914399996</v>
      </c>
    </row>
    <row r="466" spans="1:6">
      <c r="A466" s="191" t="str">
        <f>AA!A87</f>
        <v>Retail</v>
      </c>
      <c r="B466" s="191" t="str">
        <f>AA!B87</f>
        <v>Nedgroup Investments Funds Global Cautious Fund B</v>
      </c>
      <c r="C466" s="13" t="str">
        <f>AA!C87</f>
        <v>USD</v>
      </c>
      <c r="D466" s="200">
        <f>AA!D87</f>
        <v>6.7675000000000001</v>
      </c>
      <c r="E466" s="344">
        <f>AA!E87</f>
        <v>2317706.11</v>
      </c>
      <c r="F466" s="33">
        <f>AA!F87</f>
        <v>15690870.364699999</v>
      </c>
    </row>
    <row r="467" spans="1:6">
      <c r="A467" s="191" t="str">
        <f>FI!A170</f>
        <v>Retail</v>
      </c>
      <c r="B467" s="191" t="str">
        <f>FI!B170</f>
        <v>Nedgroup Investments Funds - The US Dollar Fund</v>
      </c>
      <c r="C467" s="13" t="str">
        <f>FI!C170</f>
        <v>USD</v>
      </c>
      <c r="D467" s="200">
        <f>FI!D170</f>
        <v>6.7675000000000001</v>
      </c>
      <c r="E467" s="344">
        <f>FI!E170</f>
        <v>26994206.48</v>
      </c>
      <c r="F467" s="33">
        <f>FI!F170</f>
        <v>182750777.8696</v>
      </c>
    </row>
    <row r="468" spans="1:6">
      <c r="A468" s="191" t="str">
        <f>FI!A171</f>
        <v>Retail</v>
      </c>
      <c r="B468" s="191" t="str">
        <f>FI!B171</f>
        <v>Nedgroup Investments Funds - The Sterling Fund</v>
      </c>
      <c r="C468" s="13" t="str">
        <f>FI!C171</f>
        <v>GBP</v>
      </c>
      <c r="D468" s="200">
        <f>FI!D171</f>
        <v>10.860484</v>
      </c>
      <c r="E468" s="344">
        <f>FI!E171</f>
        <v>10013075.02</v>
      </c>
      <c r="F468" s="33">
        <f>FI!F171</f>
        <v>108909032.83468363</v>
      </c>
    </row>
    <row r="469" spans="1:6">
      <c r="A469" s="191" t="str">
        <f>FI!A172</f>
        <v>Retail</v>
      </c>
      <c r="B469" s="191" t="str">
        <f>FI!B172</f>
        <v>Nedgroup Investments Funds - The Euro Fund</v>
      </c>
      <c r="C469" s="13" t="str">
        <f>FI!C172</f>
        <v>EUR</v>
      </c>
      <c r="D469" s="200">
        <f>FI!D172</f>
        <v>9.5983452499999995</v>
      </c>
      <c r="E469" s="344">
        <f>FI!E172</f>
        <v>14122080.76</v>
      </c>
      <c r="F469" s="33">
        <f>FI!F172</f>
        <v>135761211.17818397</v>
      </c>
    </row>
    <row r="470" spans="1:6">
      <c r="A470" s="191" t="str">
        <f>FI!A173</f>
        <v>Retail</v>
      </c>
      <c r="B470" s="191" t="str">
        <f>FI!B173</f>
        <v>Nedgroup Investments Funds Global Money Market Fund</v>
      </c>
      <c r="C470" s="13" t="str">
        <f>FI!C173</f>
        <v>USD</v>
      </c>
      <c r="D470" s="200">
        <f>FI!D173</f>
        <v>6.7675000000000001</v>
      </c>
      <c r="E470" s="344">
        <f>FI!E173</f>
        <v>0</v>
      </c>
      <c r="F470" s="33">
        <f>FI!F173</f>
        <v>0</v>
      </c>
    </row>
    <row r="471" spans="1:6" s="1" customFormat="1">
      <c r="A471" s="192"/>
      <c r="B471" s="192" t="s">
        <v>42</v>
      </c>
      <c r="C471" s="7"/>
      <c r="D471" s="204"/>
      <c r="E471" s="277"/>
      <c r="F471" s="3">
        <f>SUM(F461:F470)</f>
        <v>2084339787.3274679</v>
      </c>
    </row>
    <row r="472" spans="1:6" ht="11.25" customHeight="1">
      <c r="A472" s="191"/>
      <c r="B472" s="191"/>
      <c r="C472" s="13"/>
      <c r="D472" s="200"/>
      <c r="E472" s="271"/>
      <c r="F472" s="11"/>
    </row>
    <row r="473" spans="1:6" ht="11.25" customHeight="1">
      <c r="A473" s="190"/>
      <c r="B473" s="190" t="str">
        <f>SCHEMESUM!A35</f>
        <v>Oasis Crescent Global Investment Fund (Ireland) Plc</v>
      </c>
      <c r="C473" s="13"/>
      <c r="D473" s="200"/>
      <c r="E473" s="271"/>
      <c r="F473" s="11"/>
    </row>
    <row r="474" spans="1:6" ht="11.25" customHeight="1">
      <c r="A474" s="191" t="str">
        <f>CONCATENATE(EQUITY!A446," and ",EQUITY!A449)</f>
        <v>Retail and Institutional</v>
      </c>
      <c r="B474" s="191" t="str">
        <f>EQUITY!B446</f>
        <v>Oasis Crescent Global Property Equity</v>
      </c>
      <c r="C474" s="13" t="str">
        <f>EQUITY!C446</f>
        <v>USD</v>
      </c>
      <c r="D474" s="200">
        <f>EQUITY!D446</f>
        <v>6.7675000000000001</v>
      </c>
      <c r="E474" s="336">
        <f>EQUITY!E446+EQUITY!E449</f>
        <v>63525642.643196009</v>
      </c>
      <c r="F474" s="14">
        <f>EQUITY!F446+EQUITY!F449</f>
        <v>430030485.30885106</v>
      </c>
    </row>
    <row r="475" spans="1:6" ht="11.25" customHeight="1">
      <c r="A475" s="191" t="str">
        <f>CONCATENATE(EQUITY!A445," and ",EQUITY!A448)</f>
        <v>Retail and Institutional</v>
      </c>
      <c r="B475" s="191" t="str">
        <f>EQUITY!B445</f>
        <v>Oasis Crescent Global Equity</v>
      </c>
      <c r="C475" s="13" t="str">
        <f>EQUITY!C445</f>
        <v>USD</v>
      </c>
      <c r="D475" s="200">
        <f>EQUITY!D445</f>
        <v>6.7675000000000001</v>
      </c>
      <c r="E475" s="336">
        <f>EQUITY!E445+EQUITY!E448</f>
        <v>121134317.30584998</v>
      </c>
      <c r="F475" s="14">
        <f>EQUITY!F445+EQUITY!F448</f>
        <v>820006647.57022095</v>
      </c>
    </row>
    <row r="476" spans="1:6" ht="11.25" customHeight="1">
      <c r="A476" s="191" t="str">
        <f>CONCATENATE(FI!A178," and ",FI!A180)</f>
        <v>Retail and Institutional</v>
      </c>
      <c r="B476" s="191" t="str">
        <f>FI!B178</f>
        <v>Oasis Crescent Global Income Fund</v>
      </c>
      <c r="C476" s="13" t="str">
        <f>FI!C178</f>
        <v>USD</v>
      </c>
      <c r="D476" s="200">
        <f>FI!D178</f>
        <v>6.7675000000000001</v>
      </c>
      <c r="E476" s="336">
        <f>FI!E178+FI!E180</f>
        <v>9943000.0510249957</v>
      </c>
      <c r="F476" s="336">
        <f>FI!F178+FI!F180</f>
        <v>67308144.545408607</v>
      </c>
    </row>
    <row r="477" spans="1:6" ht="11.25" customHeight="1">
      <c r="A477" s="192"/>
      <c r="B477" s="192" t="s">
        <v>42</v>
      </c>
      <c r="C477" s="25"/>
      <c r="D477" s="201"/>
      <c r="E477" s="277"/>
      <c r="F477" s="3">
        <f>SUM(F474:F476)</f>
        <v>1317345277.4244804</v>
      </c>
    </row>
    <row r="478" spans="1:6" ht="14.25" customHeight="1">
      <c r="A478" s="191"/>
      <c r="B478" s="191"/>
      <c r="C478" s="13"/>
      <c r="D478" s="200"/>
      <c r="E478" s="271"/>
      <c r="F478" s="11"/>
    </row>
    <row r="479" spans="1:6" s="32" customFormat="1">
      <c r="A479" s="190"/>
      <c r="B479" s="190" t="str">
        <f>SCHEMESUM!A36</f>
        <v>Oasis Global Investment Fund (Ireland) Plc</v>
      </c>
      <c r="C479" s="13"/>
      <c r="D479" s="200"/>
      <c r="E479" s="271"/>
      <c r="F479" s="11"/>
    </row>
    <row r="480" spans="1:6" s="32" customFormat="1">
      <c r="A480" s="191" t="str">
        <f>CONCATENATE(EQUITY!A454," and ",EQUITY!A457)</f>
        <v>Retail and Institutional</v>
      </c>
      <c r="B480" s="191" t="str">
        <f>EQUITY!B454</f>
        <v>Oasis Global Equity Fund</v>
      </c>
      <c r="C480" s="13" t="str">
        <f>EQUITY!C454</f>
        <v>USD</v>
      </c>
      <c r="D480" s="200">
        <f>EQUITY!D454</f>
        <v>6.7675000000000001</v>
      </c>
      <c r="E480" s="336">
        <f>EQUITY!E454+EQUITY!E457</f>
        <v>93763277.148717016</v>
      </c>
      <c r="F480" s="14">
        <f>EQUITY!F454+EQUITY!F457</f>
        <v>634721128.33052504</v>
      </c>
    </row>
    <row r="481" spans="1:6" s="32" customFormat="1">
      <c r="A481" s="191" t="str">
        <f>CONCATENATE(EQUITY!A455," and ",EQUITY!A458)</f>
        <v>Retail and Institutional</v>
      </c>
      <c r="B481" s="191" t="str">
        <f>EQUITY!B455</f>
        <v>Oasis Global Property Equity</v>
      </c>
      <c r="C481" s="13" t="str">
        <f>EQUITY!C455</f>
        <v>USD</v>
      </c>
      <c r="D481" s="200">
        <f>EQUITY!D455</f>
        <v>6.7675000000000001</v>
      </c>
      <c r="E481" s="336">
        <f>EQUITY!E455+EQUITY!E458</f>
        <v>10000</v>
      </c>
      <c r="F481" s="14">
        <f>EQUITY!F455+EQUITY!F458</f>
        <v>67694</v>
      </c>
    </row>
    <row r="482" spans="1:6" ht="11.25" customHeight="1">
      <c r="A482" s="191" t="str">
        <f>CONCATENATE(FI!A185," and ",FI!A187)</f>
        <v>Retail and Institutional</v>
      </c>
      <c r="B482" s="191" t="str">
        <f>FI!B185</f>
        <v>Oasis Global Money Market Fund</v>
      </c>
      <c r="C482" s="13" t="str">
        <f>FI!C185</f>
        <v>USD</v>
      </c>
      <c r="D482" s="200">
        <f>FI!D185</f>
        <v>6.7675000000000001</v>
      </c>
      <c r="E482" s="336">
        <f>FI!E185+FI!E187</f>
        <v>8988452.9000000004</v>
      </c>
      <c r="F482" s="336">
        <f>FI!F185+FI!F187</f>
        <v>60846433.06126</v>
      </c>
    </row>
    <row r="483" spans="1:6" s="32" customFormat="1">
      <c r="A483" s="192"/>
      <c r="B483" s="192" t="s">
        <v>42</v>
      </c>
      <c r="C483" s="25"/>
      <c r="D483" s="201"/>
      <c r="E483" s="277"/>
      <c r="F483" s="3">
        <f>SUM(F480:F482)</f>
        <v>695635255.39178503</v>
      </c>
    </row>
    <row r="484" spans="1:6" s="32" customFormat="1">
      <c r="A484" s="194"/>
      <c r="B484" s="194"/>
      <c r="C484" s="211"/>
      <c r="D484" s="212"/>
      <c r="E484" s="281"/>
      <c r="F484" s="4"/>
    </row>
    <row r="485" spans="1:6" s="1" customFormat="1">
      <c r="A485" s="190"/>
      <c r="B485" s="190" t="str">
        <f>SCHEMESUM!A37</f>
        <v>Orbis Global Equity Fund (Bermuda)</v>
      </c>
      <c r="C485" s="13"/>
      <c r="D485" s="200"/>
      <c r="E485" s="271"/>
      <c r="F485" s="11"/>
    </row>
    <row r="486" spans="1:6" s="1" customFormat="1">
      <c r="A486" s="181" t="str">
        <f>CONCATENATE(EQUITY!A463," and ",EQUITY!A465)</f>
        <v>Retail and Institutional</v>
      </c>
      <c r="B486" s="181" t="str">
        <f>EQUITY!B463</f>
        <v>Orbis Global Equity</v>
      </c>
      <c r="C486" s="27" t="str">
        <f>EQUITY!C463</f>
        <v>USD</v>
      </c>
      <c r="D486" s="200">
        <f>EQUITY!D463</f>
        <v>6.7675000000000001</v>
      </c>
      <c r="E486" s="271">
        <f>EQUITY!E463+EQUITY!E465</f>
        <v>4324083832.8122158</v>
      </c>
      <c r="F486" s="11">
        <f>EQUITY!F463+EQUITY!F465</f>
        <v>29540843520.623215</v>
      </c>
    </row>
    <row r="487" spans="1:6" s="1" customFormat="1">
      <c r="A487" s="192"/>
      <c r="B487" s="192" t="s">
        <v>42</v>
      </c>
      <c r="C487" s="25"/>
      <c r="D487" s="201"/>
      <c r="E487" s="277"/>
      <c r="F487" s="3">
        <f>SUM(F486:F486)</f>
        <v>29540843520.623215</v>
      </c>
    </row>
    <row r="488" spans="1:6" ht="11.25" customHeight="1">
      <c r="A488" s="191"/>
      <c r="B488" s="191"/>
      <c r="C488" s="13"/>
      <c r="D488" s="200"/>
      <c r="E488" s="271"/>
      <c r="F488" s="11"/>
    </row>
    <row r="489" spans="1:6" s="1" customFormat="1">
      <c r="A489" s="190"/>
      <c r="B489" s="190" t="str">
        <f>SCHEMESUM!A38</f>
        <v>Orbis Optimal SA Fund Ltd</v>
      </c>
      <c r="C489" s="165"/>
      <c r="D489" s="199"/>
      <c r="E489" s="281"/>
      <c r="F489" s="4"/>
    </row>
    <row r="490" spans="1:6" s="1" customFormat="1">
      <c r="A490" s="191" t="str">
        <f>CONCATENATE(EQUITY!A470," and ",EQUITY!A473)</f>
        <v>Retail and Institutional</v>
      </c>
      <c r="B490" s="191" t="str">
        <f>EQUITY!B470</f>
        <v>Orbis Optimal SA Fund (Euro)</v>
      </c>
      <c r="C490" s="13" t="str">
        <f>EQUITY!C470</f>
        <v>EUR</v>
      </c>
      <c r="D490" s="200">
        <f>EQUITY!D470</f>
        <v>9.5983452499999995</v>
      </c>
      <c r="E490" s="336">
        <f>EQUITY!E470+EQUITY!E473</f>
        <v>316446642.18385398</v>
      </c>
      <c r="F490" s="14">
        <f>EQUITY!F470+EQUITY!F473</f>
        <v>3047317874.9020772</v>
      </c>
    </row>
    <row r="491" spans="1:6" s="1" customFormat="1">
      <c r="A491" s="191" t="str">
        <f>CONCATENATE(EQUITY!A471," and ",EQUITY!A474)</f>
        <v>Retail and Institutional</v>
      </c>
      <c r="B491" s="191" t="str">
        <f>EQUITY!B471</f>
        <v>Orbis Optimal SA Fund (Dollar)</v>
      </c>
      <c r="C491" s="13" t="str">
        <f>EQUITY!C471</f>
        <v>USD</v>
      </c>
      <c r="D491" s="200">
        <f>EQUITY!D471</f>
        <v>6.7675000000000001</v>
      </c>
      <c r="E491" s="336">
        <f>EQUITY!E471+EQUITY!E474</f>
        <v>1358055053.3503301</v>
      </c>
      <c r="F491" s="14">
        <f>EQUITY!F471+EQUITY!F474</f>
        <v>9277824707.9734497</v>
      </c>
    </row>
    <row r="492" spans="1:6" s="1" customFormat="1">
      <c r="A492" s="192"/>
      <c r="B492" s="192" t="s">
        <v>42</v>
      </c>
      <c r="C492" s="25"/>
      <c r="D492" s="201"/>
      <c r="E492" s="277"/>
      <c r="F492" s="3">
        <f>SUM(F490:F491)</f>
        <v>12325142582.875526</v>
      </c>
    </row>
    <row r="493" spans="1:6">
      <c r="A493" s="191"/>
      <c r="B493" s="191"/>
      <c r="C493" s="13"/>
      <c r="D493" s="200"/>
      <c r="E493" s="271"/>
      <c r="F493" s="11"/>
    </row>
    <row r="494" spans="1:6" s="1" customFormat="1">
      <c r="A494" s="190"/>
      <c r="B494" s="190" t="str">
        <f>SCHEMESUM!A39</f>
        <v>Orbis SICAV (Luxembourg)</v>
      </c>
      <c r="C494" s="13"/>
      <c r="D494" s="200"/>
      <c r="E494" s="271"/>
      <c r="F494" s="11"/>
    </row>
    <row r="495" spans="1:6" s="1" customFormat="1">
      <c r="A495" s="195" t="str">
        <f>CONCATENATE(EQUITY!A479," and ",EQUITY!A484)</f>
        <v>Retail and Institutional</v>
      </c>
      <c r="B495" s="195" t="str">
        <f>EQUITY!B479</f>
        <v>Orbis Japan Equity Sicav Euro</v>
      </c>
      <c r="C495" s="30" t="str">
        <f>EQUITY!C479</f>
        <v>EUR</v>
      </c>
      <c r="D495" s="200">
        <f>EQUITY!D479</f>
        <v>9.5983452499999995</v>
      </c>
      <c r="E495" s="271">
        <f>EQUITY!E479+EQUITY!E484</f>
        <v>3932873.8569359998</v>
      </c>
      <c r="F495" s="11">
        <f>EQUITY!F479+EQUITY!F484</f>
        <v>37872788.667522289</v>
      </c>
    </row>
    <row r="496" spans="1:6" s="1" customFormat="1">
      <c r="A496" s="195" t="str">
        <f>CONCATENATE(EQUITY!A480," and ",EQUITY!A485)</f>
        <v>Retail and Institutional</v>
      </c>
      <c r="B496" s="195" t="str">
        <f>EQUITY!B480</f>
        <v>Orbis Japan Equity Sicav Yen</v>
      </c>
      <c r="C496" s="30" t="str">
        <f>EQUITY!C480</f>
        <v>JPY</v>
      </c>
      <c r="D496" s="200">
        <f>EQUITY!D480</f>
        <v>12.22903583302549</v>
      </c>
      <c r="E496" s="271">
        <f>EQUITY!E480+EQUITY!E485</f>
        <v>64431010744.131622</v>
      </c>
      <c r="F496" s="11">
        <f>EQUITY!F480+EQUITY!F485</f>
        <v>5309115285.3164454</v>
      </c>
    </row>
    <row r="497" spans="1:6" s="1" customFormat="1">
      <c r="A497" s="195" t="str">
        <f>CONCATENATE(EQUITY!A481," and ",EQUITY!A486)</f>
        <v>Retail and Institutional</v>
      </c>
      <c r="B497" s="195" t="str">
        <f>EQUITY!B481</f>
        <v>Orbis Japan Core Equity Fund</v>
      </c>
      <c r="C497" s="30" t="str">
        <f>EQUITY!C481</f>
        <v>JPY</v>
      </c>
      <c r="D497" s="200">
        <f>EQUITY!D481</f>
        <v>12.22903583302549</v>
      </c>
      <c r="E497" s="271">
        <f>EQUITY!E481+EQUITY!E486</f>
        <v>0</v>
      </c>
      <c r="F497" s="11">
        <f>EQUITY!F481+EQUITY!F486</f>
        <v>0</v>
      </c>
    </row>
    <row r="498" spans="1:6" s="1" customFormat="1">
      <c r="A498" s="195" t="str">
        <f>CONCATENATE(EQUITY!A482," and ",EQUITY!A487)</f>
        <v>Retail and Institutional</v>
      </c>
      <c r="B498" s="195" t="str">
        <f>EQUITY!B482</f>
        <v>Orbis Asia Ex-Japan Equity Fund</v>
      </c>
      <c r="C498" s="30" t="str">
        <f>EQUITY!C482</f>
        <v>JPY</v>
      </c>
      <c r="D498" s="200">
        <f>EQUITY!D482</f>
        <v>12.22903583302549</v>
      </c>
      <c r="E498" s="271">
        <f>EQUITY!E482+EQUITY!E487</f>
        <v>200509395.18421495</v>
      </c>
      <c r="F498" s="11">
        <f>EQUITY!F482+EQUITY!F487</f>
        <v>1369820035.0800014</v>
      </c>
    </row>
    <row r="499" spans="1:6" s="1" customFormat="1">
      <c r="A499" s="192"/>
      <c r="B499" s="192" t="s">
        <v>42</v>
      </c>
      <c r="C499" s="25"/>
      <c r="D499" s="201"/>
      <c r="E499" s="277"/>
      <c r="F499" s="3">
        <f>SUM(F495:F498)</f>
        <v>6716808109.0639687</v>
      </c>
    </row>
    <row r="500" spans="1:6" s="1" customFormat="1">
      <c r="A500" s="189"/>
      <c r="B500" s="189"/>
      <c r="C500" s="26"/>
      <c r="D500" s="199"/>
      <c r="E500" s="343"/>
      <c r="F500" s="8"/>
    </row>
    <row r="501" spans="1:6" s="1" customFormat="1">
      <c r="A501" s="189"/>
      <c r="B501" s="190" t="str">
        <f>SCHEMESUM!A40</f>
        <v>Prescient Global Funds Plc (Ireland)</v>
      </c>
      <c r="C501" s="26"/>
      <c r="D501" s="199"/>
      <c r="E501" s="343"/>
      <c r="F501" s="8"/>
    </row>
    <row r="502" spans="1:6" s="1" customFormat="1">
      <c r="A502" s="195" t="str">
        <f>CONCATENATE(AA!A92," and ",AA!A95)</f>
        <v>Retail and Institutional</v>
      </c>
      <c r="B502" s="195" t="str">
        <f>AA!B92</f>
        <v>Prescient Global Positive Return (Euro) Fund (previously Prescient Global Cautious Fund)</v>
      </c>
      <c r="C502" s="30" t="str">
        <f>AA!C92</f>
        <v>EUR</v>
      </c>
      <c r="D502" s="200">
        <f>AA!D92</f>
        <v>9.5983452499999995</v>
      </c>
      <c r="E502" s="271">
        <f>AA!E92+AA!E95</f>
        <v>16664081.199999999</v>
      </c>
      <c r="F502" s="11">
        <f>AA!F92+AA!F95</f>
        <v>160188483.94220167</v>
      </c>
    </row>
    <row r="503" spans="1:6" s="1" customFormat="1">
      <c r="A503" s="195" t="str">
        <f>CONCATENATE(AA!A93," and ",AA!A96)</f>
        <v>Retail and Institutional</v>
      </c>
      <c r="B503" s="195" t="str">
        <f>AA!B93</f>
        <v>Prescient Global Growth Fund</v>
      </c>
      <c r="C503" s="30" t="str">
        <f>AA!C93</f>
        <v>USD</v>
      </c>
      <c r="D503" s="200">
        <f>AA!D93</f>
        <v>6.7675000000000001</v>
      </c>
      <c r="E503" s="271">
        <f>AA!E93+AA!E96</f>
        <v>17088274.440000001</v>
      </c>
      <c r="F503" s="11">
        <f>AA!F93+AA!F96</f>
        <v>115683856.69486213</v>
      </c>
    </row>
    <row r="504" spans="1:6" s="1" customFormat="1">
      <c r="A504" s="195" t="str">
        <f>CONCATENATE(FI!A192," and ",FI!A194)</f>
        <v>Retail and Institutional</v>
      </c>
      <c r="B504" s="195" t="str">
        <f>FI!B192</f>
        <v>Prescient Global Income Fund</v>
      </c>
      <c r="C504" s="30" t="str">
        <f>FI!C192</f>
        <v>USD</v>
      </c>
      <c r="D504" s="200">
        <f>FI!D192</f>
        <v>6.7675000000000001</v>
      </c>
      <c r="E504" s="271">
        <f>FI!E192+FI!E194</f>
        <v>113435504.56000002</v>
      </c>
      <c r="F504" s="11">
        <f>FI!F192+FI!F194</f>
        <v>767933397.82225668</v>
      </c>
    </row>
    <row r="505" spans="1:6" s="1" customFormat="1">
      <c r="A505" s="192"/>
      <c r="B505" s="192" t="s">
        <v>42</v>
      </c>
      <c r="C505" s="25"/>
      <c r="D505" s="201"/>
      <c r="E505" s="277"/>
      <c r="F505" s="3">
        <f>SUM(F502:F504)</f>
        <v>1043805738.4593205</v>
      </c>
    </row>
    <row r="506" spans="1:6" s="1" customFormat="1">
      <c r="A506" s="189"/>
      <c r="B506" s="189"/>
      <c r="C506" s="26"/>
      <c r="D506" s="199"/>
      <c r="E506" s="343"/>
      <c r="F506" s="8"/>
    </row>
    <row r="507" spans="1:6">
      <c r="A507" s="190"/>
      <c r="B507" s="190" t="str">
        <f>SCHEMESUM!A41</f>
        <v>Prudential International Unit Trusts (UK)</v>
      </c>
      <c r="C507" s="13"/>
      <c r="D507" s="200"/>
      <c r="E507" s="271"/>
      <c r="F507" s="11"/>
    </row>
    <row r="508" spans="1:6">
      <c r="A508" s="191" t="str">
        <f>EQUITY!A492</f>
        <v>Retail</v>
      </c>
      <c r="B508" s="191" t="str">
        <f>EQUITY!B492</f>
        <v>Prudential European Trust</v>
      </c>
      <c r="C508" s="13" t="str">
        <f>EQUITY!C492</f>
        <v>GBP</v>
      </c>
      <c r="D508" s="200">
        <f>EQUITY!D492</f>
        <v>10.860484</v>
      </c>
      <c r="E508" s="271">
        <f>EQUITY!E492</f>
        <v>528037.73834000004</v>
      </c>
      <c r="F508" s="11">
        <f>EQUITY!F492</f>
        <v>5722450.5779382484</v>
      </c>
    </row>
    <row r="509" spans="1:6">
      <c r="A509" s="191" t="str">
        <f>EQUITY!A493</f>
        <v>Retail</v>
      </c>
      <c r="B509" s="191" t="str">
        <f>EQUITY!B493</f>
        <v>Prudential International Growth Trust</v>
      </c>
      <c r="C509" s="13" t="str">
        <f>EQUITY!C493</f>
        <v>GBP</v>
      </c>
      <c r="D509" s="200">
        <f>EQUITY!D493</f>
        <v>10.860484</v>
      </c>
      <c r="E509" s="271">
        <f>EQUITY!E493</f>
        <v>994778.81641600002</v>
      </c>
      <c r="F509" s="11">
        <f>EQUITY!F493</f>
        <v>10780616.989263475</v>
      </c>
    </row>
    <row r="510" spans="1:6">
      <c r="A510" s="191" t="str">
        <f>EQUITY!A494</f>
        <v>Retail</v>
      </c>
      <c r="B510" s="191" t="str">
        <f>EQUITY!B494</f>
        <v>Prudential Japanese Trust</v>
      </c>
      <c r="C510" s="13" t="str">
        <f>EQUITY!C494</f>
        <v>GBP</v>
      </c>
      <c r="D510" s="200">
        <f>EQUITY!D494</f>
        <v>10.860484</v>
      </c>
      <c r="E510" s="271">
        <f>EQUITY!E494</f>
        <v>52993.758876</v>
      </c>
      <c r="F510" s="11">
        <f>EQUITY!F494</f>
        <v>574303.96369098721</v>
      </c>
    </row>
    <row r="511" spans="1:6">
      <c r="A511" s="191" t="str">
        <f>EQUITY!A495</f>
        <v>Retail</v>
      </c>
      <c r="B511" s="191" t="str">
        <f>EQUITY!B495</f>
        <v>Prudential North American Trust</v>
      </c>
      <c r="C511" s="13" t="str">
        <f>EQUITY!C495</f>
        <v>GBP</v>
      </c>
      <c r="D511" s="200">
        <f>EQUITY!D495</f>
        <v>10.860484</v>
      </c>
      <c r="E511" s="271">
        <f>EQUITY!E495</f>
        <v>194793.64185000001</v>
      </c>
      <c r="F511" s="11">
        <f>EQUITY!F495</f>
        <v>2111017.65545682</v>
      </c>
    </row>
    <row r="512" spans="1:6">
      <c r="A512" s="191" t="str">
        <f>EQUITY!A496</f>
        <v>Retail</v>
      </c>
      <c r="B512" s="191" t="str">
        <f>EQUITY!B496</f>
        <v>Prudential Pacific Markets Trust</v>
      </c>
      <c r="C512" s="13" t="str">
        <f>EQUITY!C496</f>
        <v>GBP</v>
      </c>
      <c r="D512" s="200">
        <f>EQUITY!D496</f>
        <v>10.860484</v>
      </c>
      <c r="E512" s="271">
        <f>EQUITY!E496</f>
        <v>507771.89877600002</v>
      </c>
      <c r="F512" s="11">
        <f>EQUITY!F496</f>
        <v>5502825.6214152668</v>
      </c>
    </row>
    <row r="513" spans="1:6">
      <c r="A513" s="191" t="str">
        <f>EQUITY!A497</f>
        <v>Retail</v>
      </c>
      <c r="B513" s="191" t="str">
        <f>EQUITY!B497</f>
        <v>Prudential UK Growth</v>
      </c>
      <c r="C513" s="13" t="str">
        <f>EQUITY!C497</f>
        <v>GBP</v>
      </c>
      <c r="D513" s="200">
        <f>EQUITY!D497</f>
        <v>10.860484</v>
      </c>
      <c r="E513" s="271">
        <f>EQUITY!E497</f>
        <v>334488.37643499998</v>
      </c>
      <c r="F513" s="11">
        <f>EQUITY!F497</f>
        <v>3624917.4331013816</v>
      </c>
    </row>
    <row r="514" spans="1:6">
      <c r="A514" s="191" t="str">
        <f>FI!A199</f>
        <v>Retail</v>
      </c>
      <c r="B514" s="191" t="str">
        <f>FI!B199</f>
        <v>Prudential Cash Haven Trust</v>
      </c>
      <c r="C514" s="13" t="str">
        <f>FI!C199</f>
        <v>GBP</v>
      </c>
      <c r="D514" s="200">
        <f>FI!D199</f>
        <v>10.860484</v>
      </c>
      <c r="E514" s="271">
        <f>FI!E199</f>
        <v>699444.44192400004</v>
      </c>
      <c r="F514" s="11">
        <f>FI!F199</f>
        <v>7580019.3060187725</v>
      </c>
    </row>
    <row r="515" spans="1:6" s="1" customFormat="1" ht="13.5" customHeight="1">
      <c r="A515" s="192"/>
      <c r="B515" s="192" t="s">
        <v>42</v>
      </c>
      <c r="C515" s="7"/>
      <c r="D515" s="204"/>
      <c r="E515" s="277"/>
      <c r="F515" s="3">
        <f>SUM(F508:F514)</f>
        <v>35896151.546884954</v>
      </c>
    </row>
    <row r="516" spans="1:6">
      <c r="A516" s="191"/>
      <c r="B516" s="191"/>
      <c r="C516" s="13"/>
      <c r="D516" s="200"/>
      <c r="E516" s="271"/>
      <c r="F516" s="11"/>
    </row>
    <row r="517" spans="1:6">
      <c r="A517" s="190"/>
      <c r="B517" s="190" t="str">
        <f>SCHEMESUM!A42</f>
        <v>PSG Global Portfolio (Guernsey)</v>
      </c>
      <c r="C517" s="13"/>
      <c r="D517" s="200"/>
      <c r="E517" s="271"/>
      <c r="F517" s="11"/>
    </row>
    <row r="518" spans="1:6">
      <c r="A518" s="191" t="str">
        <f>CONCATENATE(AA!A101," and ",AA!A105)</f>
        <v>Retail and Institutional</v>
      </c>
      <c r="B518" s="191" t="str">
        <f>AA!B101</f>
        <v>PSG Alphen Global Flexible Fund (US Dollar)</v>
      </c>
      <c r="C518" s="13" t="str">
        <f>AA!C101</f>
        <v>USD</v>
      </c>
      <c r="D518" s="200">
        <f>AA!D101</f>
        <v>6.7675000000000001</v>
      </c>
      <c r="E518" s="271">
        <f>AA!E101+AA!E105</f>
        <v>9611222</v>
      </c>
      <c r="F518" s="11">
        <f>AA!F101+AA!F105</f>
        <v>65660985.337399989</v>
      </c>
    </row>
    <row r="519" spans="1:6">
      <c r="A519" s="191" t="str">
        <f>CONCATENATE(AA!A102," and ",AA!A106)</f>
        <v>Retail and Institutional</v>
      </c>
      <c r="B519" s="191" t="str">
        <f>AA!B102</f>
        <v>PSG Alphen Global Flexible Fund (Sterling)</v>
      </c>
      <c r="C519" s="13" t="str">
        <f>AA!C102</f>
        <v>GBP</v>
      </c>
      <c r="D519" s="200">
        <f>AA!D102</f>
        <v>10.860484</v>
      </c>
      <c r="E519" s="271">
        <f>AA!E102+AA!E106</f>
        <v>8365213.1399999997</v>
      </c>
      <c r="F519" s="11">
        <f>AA!F102+AA!F106</f>
        <v>91617487.351907998</v>
      </c>
    </row>
    <row r="520" spans="1:6">
      <c r="A520" s="191" t="str">
        <f>CONCATENATE(AA!A103," and ",AA!A107)</f>
        <v>Retail and Institutional</v>
      </c>
      <c r="B520" s="191" t="str">
        <f>AA!B103</f>
        <v>PSG Konsult Global Fund of Funds</v>
      </c>
      <c r="C520" s="13" t="str">
        <f>AA!C103</f>
        <v>USD</v>
      </c>
      <c r="D520" s="200">
        <f>AA!D103</f>
        <v>6.7675000000000001</v>
      </c>
      <c r="E520" s="271">
        <f>AA!E103+AA!E107</f>
        <v>23928869.02</v>
      </c>
      <c r="F520" s="11">
        <f>AA!F103+AA!F107</f>
        <v>163474854.48393399</v>
      </c>
    </row>
    <row r="521" spans="1:6">
      <c r="A521" s="192"/>
      <c r="B521" s="192" t="s">
        <v>42</v>
      </c>
      <c r="C521" s="7"/>
      <c r="D521" s="204"/>
      <c r="E521" s="277"/>
      <c r="F521" s="3">
        <f>SUM(F518:F520)</f>
        <v>320753327.17324197</v>
      </c>
    </row>
    <row r="522" spans="1:6">
      <c r="A522" s="189"/>
      <c r="B522" s="189"/>
      <c r="C522" s="29"/>
      <c r="D522" s="202"/>
      <c r="E522" s="281"/>
      <c r="F522" s="4"/>
    </row>
    <row r="523" spans="1:6">
      <c r="A523" s="190"/>
      <c r="B523" s="190" t="str">
        <f>SCHEMESUM!A43</f>
        <v>PSG International Portfolio Fund</v>
      </c>
      <c r="C523" s="13"/>
      <c r="D523" s="200"/>
      <c r="E523" s="271"/>
      <c r="F523" s="11"/>
    </row>
    <row r="524" spans="1:6">
      <c r="A524" s="191" t="str">
        <f>CONCATENATE(FI!A204," and ",FI!A206)</f>
        <v>Retail and Institutional</v>
      </c>
      <c r="B524" s="191" t="str">
        <f>FI!B204</f>
        <v>PSG Alphen  Sterling Cash Fund</v>
      </c>
      <c r="C524" s="13" t="str">
        <f>FI!C204</f>
        <v>GBP</v>
      </c>
      <c r="D524" s="200">
        <f>FI!D204</f>
        <v>10.860484</v>
      </c>
      <c r="E524" s="271">
        <f>FI!E204+FI!E206</f>
        <v>1188673.1600000001</v>
      </c>
      <c r="F524" s="11">
        <f>FI!F204+FI!F206</f>
        <v>13018586.182951998</v>
      </c>
    </row>
    <row r="525" spans="1:6">
      <c r="A525" s="192"/>
      <c r="B525" s="192" t="s">
        <v>42</v>
      </c>
      <c r="C525" s="7"/>
      <c r="D525" s="204"/>
      <c r="E525" s="277"/>
      <c r="F525" s="3">
        <f>SUM(F524)</f>
        <v>13018586.182951998</v>
      </c>
    </row>
    <row r="526" spans="1:6">
      <c r="A526" s="189"/>
      <c r="B526" s="189"/>
      <c r="C526" s="29"/>
      <c r="D526" s="202"/>
      <c r="E526" s="281"/>
      <c r="F526" s="4"/>
    </row>
    <row r="527" spans="1:6">
      <c r="A527" s="190"/>
      <c r="B527" s="190" t="str">
        <f>SCHEMESUM!A45</f>
        <v>RE:CM Global Fund Ltd</v>
      </c>
      <c r="C527" s="13"/>
      <c r="D527" s="200"/>
      <c r="E527" s="271"/>
      <c r="F527" s="11"/>
    </row>
    <row r="528" spans="1:6">
      <c r="A528" s="191" t="str">
        <f>CONCATENATE(EQUITY!A509," and ",EQUITY!A511)</f>
        <v>Retail and Institutional</v>
      </c>
      <c r="B528" s="191" t="str">
        <f>EQUITY!B509</f>
        <v>RE:CM Global Fund</v>
      </c>
      <c r="C528" s="13" t="str">
        <f>EQUITY!C509</f>
        <v>USD</v>
      </c>
      <c r="D528" s="200">
        <f>EQUITY!D509</f>
        <v>6.7675000000000001</v>
      </c>
      <c r="E528" s="271">
        <f>EQUITY!E509+EQUITY!E511</f>
        <v>221333400.58999997</v>
      </c>
      <c r="F528" s="11">
        <f>EQUITY!F509+EQUITY!F511</f>
        <v>1499374428.9488251</v>
      </c>
    </row>
    <row r="529" spans="1:6">
      <c r="A529" s="192"/>
      <c r="B529" s="192" t="s">
        <v>42</v>
      </c>
      <c r="C529" s="7"/>
      <c r="D529" s="204"/>
      <c r="E529" s="277"/>
      <c r="F529" s="3">
        <f>SUM(F528:F528)</f>
        <v>1499374428.9488251</v>
      </c>
    </row>
    <row r="530" spans="1:6">
      <c r="A530" s="194"/>
      <c r="B530" s="194"/>
      <c r="C530" s="13"/>
      <c r="D530" s="200"/>
      <c r="E530" s="281"/>
      <c r="F530" s="4"/>
    </row>
    <row r="531" spans="1:6">
      <c r="A531" s="190"/>
      <c r="B531" s="190" t="str">
        <f>SCHEMESUM!A46</f>
        <v>RMBIS Mutual Fund ICC Limited (Guernsey)</v>
      </c>
      <c r="C531" s="13"/>
      <c r="D531" s="200"/>
      <c r="E531" s="271"/>
      <c r="F531" s="11"/>
    </row>
    <row r="532" spans="1:6">
      <c r="A532" s="191" t="str">
        <f>CONCATENATE(EQUITY!A516," and ",EQUITY!A518)</f>
        <v>Retail and Institutional</v>
      </c>
      <c r="B532" s="191" t="str">
        <f>EQUITY!B516</f>
        <v>RMB Global Equity Fund IC Limited</v>
      </c>
      <c r="C532" s="13" t="str">
        <f>EQUITY!C516</f>
        <v>USD</v>
      </c>
      <c r="D532" s="200">
        <f>EQUITY!D516</f>
        <v>6.7675000000000001</v>
      </c>
      <c r="E532" s="271">
        <f>EQUITY!E516+EQUITY!E518</f>
        <v>18025302.120000001</v>
      </c>
      <c r="F532" s="11">
        <f>EQUITY!F516+EQUITY!F518</f>
        <v>123687820.61722802</v>
      </c>
    </row>
    <row r="533" spans="1:6">
      <c r="A533" s="191" t="str">
        <f>CONCATENATE(AA!A112," and ",AA!A115)</f>
        <v>Retail and Institutional</v>
      </c>
      <c r="B533" s="191" t="str">
        <f>AA!B112</f>
        <v>RMB Global Cautious Fund IC Limited</v>
      </c>
      <c r="C533" s="13" t="str">
        <f>AA!C112</f>
        <v>USD</v>
      </c>
      <c r="D533" s="200">
        <f>AA!D112</f>
        <v>6.7675000000000001</v>
      </c>
      <c r="E533" s="271">
        <f>AA!E112 + AA!E115</f>
        <v>22892651.100000001</v>
      </c>
      <c r="F533" s="11">
        <f>AA!F112 + AA!F115</f>
        <v>157087082.58309001</v>
      </c>
    </row>
    <row r="534" spans="1:6">
      <c r="A534" s="191" t="str">
        <f>CONCATENATE(AA!A113," and ",AA!A116)</f>
        <v>Retail and Institutional</v>
      </c>
      <c r="B534" s="191" t="str">
        <f>AA!B113</f>
        <v>RMB Global Managed Fund IC Limited</v>
      </c>
      <c r="C534" s="13" t="str">
        <f>AA!C113</f>
        <v>USD</v>
      </c>
      <c r="D534" s="200">
        <f>AA!D113</f>
        <v>6.7675000000000001</v>
      </c>
      <c r="E534" s="271">
        <f>AA!E113 + AA!E116</f>
        <v>103947542.97</v>
      </c>
      <c r="F534" s="11">
        <f>AA!F113 + AA!F116</f>
        <v>713277645.10584307</v>
      </c>
    </row>
    <row r="535" spans="1:6">
      <c r="A535" s="192"/>
      <c r="B535" s="192" t="s">
        <v>42</v>
      </c>
      <c r="C535" s="7"/>
      <c r="D535" s="204"/>
      <c r="E535" s="277"/>
      <c r="F535" s="3">
        <f>SUM(F532:F534)</f>
        <v>994052548.30616117</v>
      </c>
    </row>
    <row r="536" spans="1:6">
      <c r="A536" s="189"/>
      <c r="B536" s="189"/>
      <c r="C536" s="29"/>
      <c r="D536" s="202"/>
      <c r="E536" s="281"/>
      <c r="F536" s="4"/>
    </row>
    <row r="537" spans="1:6">
      <c r="A537" s="190"/>
      <c r="B537" s="190" t="str">
        <f>SCHEMESUM!A47</f>
        <v>Sanlam Universal Funds Plc (Ireland)</v>
      </c>
      <c r="C537" s="13"/>
      <c r="D537" s="200"/>
      <c r="E537" s="271"/>
      <c r="F537" s="11"/>
    </row>
    <row r="538" spans="1:6">
      <c r="A538" s="195" t="str">
        <f>CONCATENATE(AA!A121," and ",AA!A126)</f>
        <v>Retail and Institutional</v>
      </c>
      <c r="B538" s="195" t="str">
        <f>AA!B121</f>
        <v>Sanlam Global Best Ideas Fund</v>
      </c>
      <c r="C538" s="13" t="str">
        <f>AA!C121</f>
        <v>EUR</v>
      </c>
      <c r="D538" s="200">
        <f>AA!D121</f>
        <v>9.5983452499999995</v>
      </c>
      <c r="E538" s="271">
        <f>AA!E121+AA!E126</f>
        <v>9396.5499999999993</v>
      </c>
      <c r="F538" s="11">
        <f>AA!F121+AA!F126</f>
        <v>93965.499999999985</v>
      </c>
    </row>
    <row r="539" spans="1:6">
      <c r="A539" s="195" t="str">
        <f>CONCATENATE(AA!A122," and ",AA!A127)</f>
        <v>Retail and Institutional</v>
      </c>
      <c r="B539" s="195" t="str">
        <f>AA!B122</f>
        <v>Sanlam Global Best Ideas Fund</v>
      </c>
      <c r="C539" s="13" t="str">
        <f>AA!C122</f>
        <v>USD</v>
      </c>
      <c r="D539" s="200">
        <f>AA!D122</f>
        <v>6.7675000000000001</v>
      </c>
      <c r="E539" s="271">
        <f>AA!E122+AA!E127</f>
        <v>318280741.27999997</v>
      </c>
      <c r="F539" s="11">
        <f>AA!F122+AA!F127</f>
        <v>2121871608.5333333</v>
      </c>
    </row>
    <row r="540" spans="1:6">
      <c r="A540" s="195" t="str">
        <f>CONCATENATE(AA!A123," and ",AA!A128)</f>
        <v>Retail and Institutional</v>
      </c>
      <c r="B540" s="195" t="str">
        <f>AA!B123</f>
        <v>Sanlam Global Best Ideas Fund</v>
      </c>
      <c r="C540" s="13" t="str">
        <f>AA!C123</f>
        <v>GBP</v>
      </c>
      <c r="D540" s="200">
        <f>AA!D123</f>
        <v>10.860484</v>
      </c>
      <c r="E540" s="271">
        <f>AA!E123+AA!E128</f>
        <v>574288.34</v>
      </c>
      <c r="F540" s="11">
        <f>AA!F123+AA!F128</f>
        <v>6380981.555555555</v>
      </c>
    </row>
    <row r="541" spans="1:6">
      <c r="A541" s="195" t="str">
        <f>CONCATENATE(FI!A211," and ",FI!A216)</f>
        <v>Retail and Institutional</v>
      </c>
      <c r="B541" s="195" t="str">
        <f>FI!B211</f>
        <v>Sanlam Euro Liquidity Fund</v>
      </c>
      <c r="C541" s="30" t="str">
        <f>FI!C211</f>
        <v>EUR</v>
      </c>
      <c r="D541" s="200">
        <f>FI!D211</f>
        <v>9.5983452499999995</v>
      </c>
      <c r="E541" s="271">
        <f>FI!E211+FI!E216</f>
        <v>10862216.310000001</v>
      </c>
      <c r="F541" s="11">
        <f>FI!F211+FI!F216</f>
        <v>108622163.09999999</v>
      </c>
    </row>
    <row r="542" spans="1:6">
      <c r="A542" s="195" t="str">
        <f>CONCATENATE(EQUITY!A523," and ",EQUITY!A536)</f>
        <v>Retail and Institutional</v>
      </c>
      <c r="B542" s="195" t="str">
        <f>EQUITY!B523</f>
        <v>Sanlam Global Financial Fund</v>
      </c>
      <c r="C542" s="30" t="str">
        <f>EQUITY!C523</f>
        <v>USD</v>
      </c>
      <c r="D542" s="200">
        <f>EQUITY!D523</f>
        <v>6.7675000000000001</v>
      </c>
      <c r="E542" s="271">
        <f>EQUITY!E523+EQUITY!E536</f>
        <v>202695733.17999998</v>
      </c>
      <c r="F542" s="11">
        <f>EQUITY!F523+EQUITY!F536</f>
        <v>1351304887.8666666</v>
      </c>
    </row>
    <row r="543" spans="1:6">
      <c r="A543" s="195" t="str">
        <f>CONCATENATE(EQUITY!A524," and ",EQUITY!A537)</f>
        <v>Retail and Institutional</v>
      </c>
      <c r="B543" s="195" t="str">
        <f>EQUITY!B524</f>
        <v>Sanlam Global Financial Fund</v>
      </c>
      <c r="C543" s="30" t="str">
        <f>EQUITY!C524</f>
        <v>GBP</v>
      </c>
      <c r="D543" s="200">
        <f>EQUITY!D524</f>
        <v>10.860484</v>
      </c>
      <c r="E543" s="271">
        <f>EQUITY!E524+EQUITY!E537</f>
        <v>1058072.18</v>
      </c>
      <c r="F543" s="11">
        <f>EQUITY!F524+EQUITY!F537</f>
        <v>11756357.555555556</v>
      </c>
    </row>
    <row r="544" spans="1:6">
      <c r="A544" s="195" t="str">
        <f>CONCATENATE(EQUITY!A525," and ",EQUITY!A538)</f>
        <v>Retail and Institutional</v>
      </c>
      <c r="B544" s="195" t="str">
        <f>EQUITY!B525</f>
        <v>Sanlam Global Financial Fund</v>
      </c>
      <c r="C544" s="30" t="str">
        <f>EQUITY!C525</f>
        <v>EUR</v>
      </c>
      <c r="D544" s="200">
        <f>EQUITY!D525</f>
        <v>9.5983452499999995</v>
      </c>
      <c r="E544" s="271">
        <f>EQUITY!E525+EQUITY!E538</f>
        <v>44987.25</v>
      </c>
      <c r="F544" s="11">
        <f>EQUITY!F525+EQUITY!F538</f>
        <v>449872.5</v>
      </c>
    </row>
    <row r="545" spans="1:6">
      <c r="A545" s="195" t="str">
        <f>CONCATENATE(FI!A212," and ",FI!A217)</f>
        <v>Retail and Institutional</v>
      </c>
      <c r="B545" s="195" t="str">
        <f>FI!B212</f>
        <v>Sanlam Sterling Liquidity Fund</v>
      </c>
      <c r="C545" s="30" t="str">
        <f>FI!C212</f>
        <v>GBP</v>
      </c>
      <c r="D545" s="200">
        <f>FI!D212</f>
        <v>10.860484</v>
      </c>
      <c r="E545" s="271">
        <f>FI!E212+FI!E217</f>
        <v>4455553.58</v>
      </c>
      <c r="F545" s="11">
        <f>FI!F212+FI!F217</f>
        <v>49506150.888888888</v>
      </c>
    </row>
    <row r="546" spans="1:6">
      <c r="A546" s="195" t="str">
        <f>CONCATENATE(EQUITY!A526," and ",EQUITY!A539)</f>
        <v>Retail and Institutional</v>
      </c>
      <c r="B546" s="195" t="str">
        <f>EQUITY!B526</f>
        <v>Sanlam UK Equity Fund</v>
      </c>
      <c r="C546" s="30" t="str">
        <f>EQUITY!C526</f>
        <v>GBP</v>
      </c>
      <c r="D546" s="200">
        <f>EQUITY!D526</f>
        <v>10.860484</v>
      </c>
      <c r="E546" s="271">
        <f>EQUITY!E526+EQUITY!E539</f>
        <v>0</v>
      </c>
      <c r="F546" s="11">
        <f>EQUITY!F526+EQUITY!F539</f>
        <v>0</v>
      </c>
    </row>
    <row r="547" spans="1:6">
      <c r="A547" s="195" t="str">
        <f>CONCATENATE(FI!A213," and ",FI!A218)</f>
        <v>Retail and Institutional</v>
      </c>
      <c r="B547" s="195" t="str">
        <f>FI!B213</f>
        <v>Sanlam Universal Bond Fund</v>
      </c>
      <c r="C547" s="30" t="str">
        <f>FI!C213</f>
        <v>USD</v>
      </c>
      <c r="D547" s="200">
        <f>FI!D213</f>
        <v>6.7675000000000001</v>
      </c>
      <c r="E547" s="271">
        <f>FI!E213+FI!E218</f>
        <v>319910427.76000005</v>
      </c>
      <c r="F547" s="11">
        <f>FI!F213+FI!F218</f>
        <v>2132736185.0666668</v>
      </c>
    </row>
    <row r="548" spans="1:6">
      <c r="A548" s="195" t="str">
        <f>CONCATENATE(EQUITY!A527," and ",EQUITY!A540)</f>
        <v>Retail and Institutional</v>
      </c>
      <c r="B548" s="195" t="str">
        <f>EQUITY!B527</f>
        <v>Sanlam Universal Equity Fund</v>
      </c>
      <c r="C548" s="30" t="str">
        <f>EQUITY!C527</f>
        <v>USD</v>
      </c>
      <c r="D548" s="200">
        <f>EQUITY!D527</f>
        <v>6.7675000000000001</v>
      </c>
      <c r="E548" s="271">
        <f>EQUITY!E527+EQUITY!E540</f>
        <v>458638603.22000003</v>
      </c>
      <c r="F548" s="11">
        <f>EQUITY!F527+EQUITY!F540</f>
        <v>3057590688.1333337</v>
      </c>
    </row>
    <row r="549" spans="1:6">
      <c r="A549" s="195" t="str">
        <f>CONCATENATE(FI!A214," and ",FI!A219)</f>
        <v>Retail and Institutional</v>
      </c>
      <c r="B549" s="195" t="str">
        <f>FI!B214</f>
        <v>Sanlam US Dollar Liquidity Fund</v>
      </c>
      <c r="C549" s="30" t="str">
        <f>FI!C214</f>
        <v>USD</v>
      </c>
      <c r="D549" s="200">
        <f>FI!D214</f>
        <v>6.7675000000000001</v>
      </c>
      <c r="E549" s="271">
        <f>FI!E214+FI!E219</f>
        <v>4525688.34</v>
      </c>
      <c r="F549" s="11">
        <f>FI!F214+FI!F219</f>
        <v>49689793.200000003</v>
      </c>
    </row>
    <row r="550" spans="1:6">
      <c r="A550" s="195" t="str">
        <f>CONCATENATE(EQUITY!A528," and ",EQUITY!A541)</f>
        <v>Retail and Institutional</v>
      </c>
      <c r="B550" s="195" t="str">
        <f>EQUITY!B528</f>
        <v>Sanlam World Equity Tracker Fund</v>
      </c>
      <c r="C550" s="30" t="str">
        <f>EQUITY!C528</f>
        <v>USD</v>
      </c>
      <c r="D550" s="200">
        <f>EQUITY!D528</f>
        <v>6.7675000000000001</v>
      </c>
      <c r="E550" s="271">
        <f>EQUITY!E528+EQUITY!E541</f>
        <v>37177040.659999996</v>
      </c>
      <c r="F550" s="11">
        <f>EQUITY!F528+EQUITY!F541</f>
        <v>247846937.73333332</v>
      </c>
    </row>
    <row r="551" spans="1:6">
      <c r="A551" s="195" t="str">
        <f>CONCATENATE(EQUITY!A529," and ",EQUITY!A542)</f>
        <v>Retail and Institutional</v>
      </c>
      <c r="B551" s="195" t="str">
        <f>EQUITY!B529</f>
        <v>Sanlam Emerging Markets Financial Fund</v>
      </c>
      <c r="C551" s="30" t="str">
        <f>EQUITY!C529</f>
        <v>USD</v>
      </c>
      <c r="D551" s="200">
        <f>EQUITY!D529</f>
        <v>6.7675000000000001</v>
      </c>
      <c r="E551" s="271">
        <f>EQUITY!E529+EQUITY!E542</f>
        <v>0</v>
      </c>
      <c r="F551" s="11">
        <f>EQUITY!F529+EQUITY!F542</f>
        <v>0</v>
      </c>
    </row>
    <row r="552" spans="1:6">
      <c r="A552" s="195" t="str">
        <f>CONCATENATE(EQUITY!A530," and ",EQUITY!A543)</f>
        <v>Retail and Institutional</v>
      </c>
      <c r="B552" s="195" t="str">
        <f>EQUITY!B530</f>
        <v>Sanlam Emerging Markets Financial Fund</v>
      </c>
      <c r="C552" s="30" t="str">
        <f>EQUITY!C530</f>
        <v>GBP</v>
      </c>
      <c r="D552" s="200">
        <f>EQUITY!D530</f>
        <v>10.860484</v>
      </c>
      <c r="E552" s="271">
        <f>EQUITY!E530+EQUITY!E543</f>
        <v>0</v>
      </c>
      <c r="F552" s="11">
        <f>EQUITY!F530+EQUITY!F543</f>
        <v>0</v>
      </c>
    </row>
    <row r="553" spans="1:6">
      <c r="A553" s="195" t="str">
        <f>CONCATENATE(EQUITY!A531," and ",EQUITY!A544)</f>
        <v>Retail and Institutional</v>
      </c>
      <c r="B553" s="195" t="str">
        <f>EQUITY!B531</f>
        <v>SPI Global Equity Fund</v>
      </c>
      <c r="C553" s="30" t="str">
        <f>EQUITY!C531</f>
        <v>USD</v>
      </c>
      <c r="D553" s="200">
        <f>EQUITY!D531</f>
        <v>6.7675000000000001</v>
      </c>
      <c r="E553" s="271">
        <f>EQUITY!E531+EQUITY!E544</f>
        <v>13214907.350000001</v>
      </c>
      <c r="F553" s="11">
        <f>EQUITY!F531+EQUITY!F544</f>
        <v>88099382.333333343</v>
      </c>
    </row>
    <row r="554" spans="1:6">
      <c r="A554" s="195" t="str">
        <f>CONCATENATE(EQUITY!A532," and ",EQUITY!A545)</f>
        <v>Retail and Institutional</v>
      </c>
      <c r="B554" s="195" t="str">
        <f>EQUITY!B532</f>
        <v>8IP Asia Pacific Equity Fund;</v>
      </c>
      <c r="C554" s="30" t="str">
        <f>EQUITY!C532</f>
        <v>USD</v>
      </c>
      <c r="D554" s="200">
        <f>EQUITY!D532</f>
        <v>6.7675000000000001</v>
      </c>
      <c r="E554" s="271">
        <f>EQUITY!E532+EQUITY!E545</f>
        <v>25209.89</v>
      </c>
      <c r="F554" s="11">
        <f>EQUITY!F532+EQUITY!F545</f>
        <v>168065.93333333335</v>
      </c>
    </row>
    <row r="555" spans="1:6">
      <c r="A555" s="195" t="str">
        <f>CONCATENATE(EQUITY!A533," and ",EQUITY!A546)</f>
        <v>Retail and Institutional</v>
      </c>
      <c r="B555" s="195" t="str">
        <f>EQUITY!B533</f>
        <v>8IP Asia Equity Opportunities Fund</v>
      </c>
      <c r="C555" s="30" t="str">
        <f>EQUITY!C533</f>
        <v>USD</v>
      </c>
      <c r="D555" s="200">
        <f>EQUITY!D533</f>
        <v>6.7675000000000001</v>
      </c>
      <c r="E555" s="271">
        <f>EQUITY!E533+EQUITY!E546</f>
        <v>1440509.35</v>
      </c>
      <c r="F555" s="11">
        <f>EQUITY!F533+EQUITY!F546</f>
        <v>9603395.6666666679</v>
      </c>
    </row>
    <row r="556" spans="1:6">
      <c r="A556" s="195" t="str">
        <f>CONCATENATE(EQUITY!A534," and ",EQUITY!A547)</f>
        <v>Retail and Institutional</v>
      </c>
      <c r="B556" s="195" t="str">
        <f>EQUITY!B534</f>
        <v>SIIP India Opportunities Fund</v>
      </c>
      <c r="C556" s="30" t="str">
        <f>EQUITY!C534</f>
        <v>USD</v>
      </c>
      <c r="D556" s="200">
        <f>EQUITY!D534</f>
        <v>6.7675000000000001</v>
      </c>
      <c r="E556" s="271">
        <f>EQUITY!E534+EQUITY!E547</f>
        <v>79550.73</v>
      </c>
      <c r="F556" s="11">
        <f>EQUITY!F534+EQUITY!F547</f>
        <v>530338.19999999995</v>
      </c>
    </row>
    <row r="557" spans="1:6">
      <c r="A557" s="195" t="str">
        <f>CONCATENATE(AA!A134," and ",AA!A136)</f>
        <v>Retail and Institutional</v>
      </c>
      <c r="B557" s="195" t="str">
        <f>AA!B124</f>
        <v>SPI Global Balanced Fund</v>
      </c>
      <c r="C557" s="13" t="str">
        <f>AA!C124</f>
        <v>USD</v>
      </c>
      <c r="D557" s="200">
        <f>AA!D124</f>
        <v>6.7675000000000001</v>
      </c>
      <c r="E557" s="271">
        <f>AA!E124+AA!E129</f>
        <v>6397379.4500000002</v>
      </c>
      <c r="F557" s="11">
        <f>AA!F124+AA!F129</f>
        <v>42649196.333333343</v>
      </c>
    </row>
    <row r="558" spans="1:6">
      <c r="A558" s="192"/>
      <c r="B558" s="192" t="s">
        <v>42</v>
      </c>
      <c r="C558" s="25"/>
      <c r="D558" s="201"/>
      <c r="E558" s="277"/>
      <c r="F558" s="3">
        <f>SUM(F538:F557)</f>
        <v>9278899970.1000023</v>
      </c>
    </row>
    <row r="559" spans="1:6">
      <c r="A559" s="189"/>
      <c r="B559" s="189"/>
      <c r="C559" s="29"/>
      <c r="D559" s="202"/>
      <c r="E559" s="281"/>
      <c r="F559" s="4"/>
    </row>
    <row r="560" spans="1:6" ht="12" customHeight="1">
      <c r="A560" s="190"/>
      <c r="B560" s="190" t="str">
        <f>SCHEMESUM!A48</f>
        <v>Sanlam Global Funds Plc (Ireland)</v>
      </c>
      <c r="C560" s="13"/>
      <c r="D560" s="200"/>
      <c r="E560" s="271"/>
      <c r="F560" s="11"/>
    </row>
    <row r="561" spans="1:7">
      <c r="A561" s="191" t="str">
        <f>CONCATENATE(EQUITY!A552," and ",EQUITY!A554)</f>
        <v>Retail and Institutional</v>
      </c>
      <c r="B561" s="191" t="str">
        <f>EQUITY!B552</f>
        <v>Sanlam Global Equity Fund</v>
      </c>
      <c r="C561" s="13" t="str">
        <f>EQUITY!C552</f>
        <v>USD</v>
      </c>
      <c r="D561" s="200">
        <f>EQUITY!D552</f>
        <v>6.7675000000000001</v>
      </c>
      <c r="E561" s="271">
        <f>EQUITY!E552+EQUITY!E554</f>
        <v>1682683378.7</v>
      </c>
      <c r="F561" s="11">
        <f>EQUITY!F552+EQUITY!F554</f>
        <v>11217889191.333334</v>
      </c>
    </row>
    <row r="562" spans="1:7">
      <c r="A562" s="191" t="str">
        <f>CONCATENATE(AA!A134," and ",AA!A136)</f>
        <v>Retail and Institutional</v>
      </c>
      <c r="B562" s="191" t="str">
        <f>AA!B134</f>
        <v>Sanlam Global Balanced Fund</v>
      </c>
      <c r="C562" s="13" t="str">
        <f>AA!C134</f>
        <v>USD</v>
      </c>
      <c r="D562" s="200">
        <f>AA!D134</f>
        <v>6.7675000000000001</v>
      </c>
      <c r="E562" s="271">
        <f>AA!E134+AA!E136</f>
        <v>197935486.75</v>
      </c>
      <c r="F562" s="11">
        <f>AA!F134+AA!F136</f>
        <v>1319569911.6666667</v>
      </c>
    </row>
    <row r="563" spans="1:7">
      <c r="A563" s="192"/>
      <c r="B563" s="192" t="s">
        <v>42</v>
      </c>
      <c r="C563" s="25"/>
      <c r="D563" s="201"/>
      <c r="E563" s="277"/>
      <c r="F563" s="3">
        <f>SUM(F561:F562)</f>
        <v>12537459103</v>
      </c>
    </row>
    <row r="564" spans="1:7">
      <c r="A564" s="189"/>
      <c r="B564" s="189"/>
      <c r="C564" s="29"/>
      <c r="D564" s="202"/>
      <c r="E564" s="281"/>
      <c r="F564" s="4"/>
    </row>
    <row r="565" spans="1:7">
      <c r="A565" s="190"/>
      <c r="B565" s="190" t="str">
        <f>SCHEMESUM!A49</f>
        <v>Sarasin Funds (Guernsey)</v>
      </c>
      <c r="C565" s="13"/>
      <c r="D565" s="200"/>
      <c r="E565" s="271"/>
      <c r="F565" s="11"/>
      <c r="G565" s="28"/>
    </row>
    <row r="566" spans="1:7">
      <c r="A566" s="191" t="str">
        <f>CONCATENATE(EQUITY!A559," and ",EQUITY!A563)</f>
        <v>Retail and Institutional</v>
      </c>
      <c r="B566" s="191" t="str">
        <f>EQUITY!B559</f>
        <v>Sarasin EquiSar Sterling Global Thematic Fund</v>
      </c>
      <c r="C566" s="13" t="str">
        <f>EQUITY!C559</f>
        <v>GBP</v>
      </c>
      <c r="D566" s="200">
        <f>EQUITY!D559</f>
        <v>10.860484</v>
      </c>
      <c r="E566" s="271">
        <f>EQUITY!E559+EQUITY!E563</f>
        <v>10291675.57</v>
      </c>
      <c r="F566" s="11">
        <f>EQUITY!F559+EQUITY!F563</f>
        <v>111902417.64016701</v>
      </c>
      <c r="G566" s="28"/>
    </row>
    <row r="567" spans="1:7">
      <c r="A567" s="191" t="str">
        <f>CONCATENATE(EQUITY!A560," and ",EQUITY!A564)</f>
        <v>Retail and Institutional</v>
      </c>
      <c r="B567" s="191" t="str">
        <f>EQUITY!B560</f>
        <v>Sarasin EquiSar Dollar Global Thematic Fund</v>
      </c>
      <c r="C567" s="13" t="str">
        <f>EQUITY!C560</f>
        <v>USD</v>
      </c>
      <c r="D567" s="200">
        <f>EQUITY!D560</f>
        <v>6.7675000000000001</v>
      </c>
      <c r="E567" s="271">
        <f>EQUITY!E560+EQUITY!E564</f>
        <v>131417990.25999999</v>
      </c>
      <c r="F567" s="11">
        <f>EQUITY!F560+EQUITY!F564</f>
        <v>889620943.26604402</v>
      </c>
      <c r="G567" s="28"/>
    </row>
    <row r="568" spans="1:7">
      <c r="A568" s="191" t="str">
        <f>CONCATENATE(EQUITY!A561," and ",EQUITY!A565)</f>
        <v>Retail and Institutional</v>
      </c>
      <c r="B568" s="191" t="str">
        <f>EQUITY!B561</f>
        <v>Sarasin CI Real Estate Fund (GBP).</v>
      </c>
      <c r="C568" s="13" t="str">
        <f>EQUITY!C561</f>
        <v>GBP</v>
      </c>
      <c r="D568" s="200">
        <f>EQUITY!D561</f>
        <v>10.860484</v>
      </c>
      <c r="E568" s="271">
        <f>EQUITY!E561+EQUITY!E565</f>
        <v>12948646.35</v>
      </c>
      <c r="F568" s="11">
        <f>EQUITY!F561+EQUITY!F565</f>
        <v>140791926.628185</v>
      </c>
      <c r="G568" s="28"/>
    </row>
    <row r="569" spans="1:7">
      <c r="A569" s="191" t="str">
        <f>CONCATENATE(AA!A141," and ",AA!A144)</f>
        <v>Retail and Institutional</v>
      </c>
      <c r="B569" s="191" t="str">
        <f>AA!B141</f>
        <v>Sarasin CI GlobalSar Dynamic Fund (GBP)</v>
      </c>
      <c r="C569" s="13" t="str">
        <f>AA!C141</f>
        <v>GBP</v>
      </c>
      <c r="D569" s="200">
        <f>AA!D141</f>
        <v>10.860484</v>
      </c>
      <c r="E569" s="271">
        <f>AA!E141+AA!E144</f>
        <v>32377647.149999999</v>
      </c>
      <c r="F569" s="11">
        <f>AA!F141+AA!F144</f>
        <v>352045395.22666502</v>
      </c>
      <c r="G569" s="28"/>
    </row>
    <row r="570" spans="1:7">
      <c r="A570" s="191" t="str">
        <f>CONCATENATE(AA!A142," and ",AA!A145)</f>
        <v>Retail and Institutional</v>
      </c>
      <c r="B570" s="191" t="str">
        <f>AA!B142</f>
        <v>Sarasin CI GlobalSar Dynamic Fund (USD)</v>
      </c>
      <c r="C570" s="13" t="str">
        <f>AA!C142</f>
        <v>USD</v>
      </c>
      <c r="D570" s="200">
        <f>AA!D142</f>
        <v>6.7675000000000001</v>
      </c>
      <c r="E570" s="271">
        <f>AA!E142+AA!E145</f>
        <v>14987366.17</v>
      </c>
      <c r="F570" s="11">
        <f>AA!F142+AA!F145</f>
        <v>101455476.55119799</v>
      </c>
      <c r="G570" s="28"/>
    </row>
    <row r="571" spans="1:7">
      <c r="A571" s="195" t="str">
        <f>CONCATENATE(FI!A224," and ",FI!A226)</f>
        <v>Retail and Institutional</v>
      </c>
      <c r="B571" s="195" t="str">
        <f>FI!B224</f>
        <v>Sarasin CI GlobalSar - Income (GBP)</v>
      </c>
      <c r="C571" s="30" t="str">
        <f>FI!C224</f>
        <v>GBP</v>
      </c>
      <c r="D571" s="200">
        <f>FI!D224</f>
        <v>10.860484</v>
      </c>
      <c r="E571" s="271">
        <f>FI!E224+FI!E226</f>
        <v>10159077.960000001</v>
      </c>
      <c r="F571" s="11">
        <f>FI!F224+FI!F226</f>
        <v>110460670.56687601</v>
      </c>
      <c r="G571" s="28"/>
    </row>
    <row r="572" spans="1:7" s="1" customFormat="1" ht="13.5" customHeight="1">
      <c r="A572" s="192"/>
      <c r="B572" s="192" t="s">
        <v>42</v>
      </c>
      <c r="C572" s="7"/>
      <c r="D572" s="204"/>
      <c r="E572" s="277"/>
      <c r="F572" s="3">
        <f>SUM(F566:F571)</f>
        <v>1706276829.8791349</v>
      </c>
    </row>
    <row r="573" spans="1:7">
      <c r="A573" s="189"/>
      <c r="B573" s="189"/>
      <c r="C573" s="29"/>
      <c r="D573" s="202"/>
      <c r="E573" s="281"/>
      <c r="F573" s="4"/>
    </row>
    <row r="574" spans="1:7">
      <c r="A574" s="190"/>
      <c r="B574" s="190" t="str">
        <f>SCHEMESUM!A50</f>
        <v>Sasfin International Fund (Luxembourg)</v>
      </c>
      <c r="C574" s="29"/>
      <c r="D574" s="202"/>
      <c r="E574" s="281"/>
      <c r="F574" s="4"/>
    </row>
    <row r="575" spans="1:7">
      <c r="A575" s="191" t="str">
        <f>AA!A150</f>
        <v>Institutional</v>
      </c>
      <c r="B575" s="191" t="str">
        <f>AA!B150</f>
        <v>International Fund Low Risk</v>
      </c>
      <c r="C575" s="13" t="str">
        <f>AA!C150</f>
        <v>USD</v>
      </c>
      <c r="D575" s="200">
        <f>AA!D150</f>
        <v>6.7675000000000001</v>
      </c>
      <c r="E575" s="271">
        <f>AA!E150</f>
        <v>0</v>
      </c>
      <c r="F575" s="11">
        <f>AA!F150</f>
        <v>0</v>
      </c>
    </row>
    <row r="576" spans="1:7">
      <c r="A576" s="191" t="str">
        <f>AA!A151</f>
        <v>Institutional</v>
      </c>
      <c r="B576" s="191" t="str">
        <f>AA!B151</f>
        <v xml:space="preserve">International Fleixlbe Fund </v>
      </c>
      <c r="C576" s="13" t="str">
        <f>AA!C151</f>
        <v>USD</v>
      </c>
      <c r="D576" s="200">
        <f>AA!D151</f>
        <v>6.7675000000000001</v>
      </c>
      <c r="E576" s="271">
        <f>AA!E151</f>
        <v>0</v>
      </c>
      <c r="F576" s="11">
        <f>AA!F151</f>
        <v>0</v>
      </c>
    </row>
    <row r="577" spans="1:6">
      <c r="A577" s="191" t="str">
        <f>AA!A152</f>
        <v>Institutional</v>
      </c>
      <c r="B577" s="191" t="str">
        <f>AA!B152</f>
        <v>International Fund Dynamic</v>
      </c>
      <c r="C577" s="13" t="str">
        <f>AA!C152</f>
        <v>USD</v>
      </c>
      <c r="D577" s="200">
        <f>AA!D152</f>
        <v>6.7675000000000001</v>
      </c>
      <c r="E577" s="271">
        <f>AA!E152</f>
        <v>0</v>
      </c>
      <c r="F577" s="11">
        <f>AA!F152</f>
        <v>0</v>
      </c>
    </row>
    <row r="578" spans="1:6">
      <c r="A578" s="192"/>
      <c r="B578" s="192" t="s">
        <v>42</v>
      </c>
      <c r="C578" s="7"/>
      <c r="D578" s="204"/>
      <c r="E578" s="277"/>
      <c r="F578" s="3">
        <f>SUM(F575:F577)</f>
        <v>0</v>
      </c>
    </row>
    <row r="579" spans="1:6">
      <c r="A579" s="191"/>
      <c r="B579" s="191"/>
      <c r="C579" s="13"/>
      <c r="D579" s="200"/>
      <c r="E579" s="271"/>
      <c r="F579" s="11"/>
    </row>
    <row r="580" spans="1:6">
      <c r="A580" s="190"/>
      <c r="B580" s="190" t="str">
        <f>SCHEMESUM!A51</f>
        <v>Standard Bank Strategist Funds Limited (Jersey)</v>
      </c>
      <c r="C580" s="13"/>
      <c r="D580" s="200"/>
      <c r="E580" s="271"/>
      <c r="F580" s="11"/>
    </row>
    <row r="581" spans="1:6">
      <c r="A581" s="181" t="str">
        <f>AA!A157</f>
        <v>Retail</v>
      </c>
      <c r="B581" s="181" t="str">
        <f>AA!B157</f>
        <v>Multi Manager Global Equity (EUR)</v>
      </c>
      <c r="C581" s="27" t="str">
        <f>AA!C157</f>
        <v>EUR</v>
      </c>
      <c r="D581" s="200">
        <f>AA!D157</f>
        <v>9.5983452499999995</v>
      </c>
      <c r="E581" s="271">
        <f>AA!E157</f>
        <v>7802305.4100000001</v>
      </c>
      <c r="F581" s="11">
        <f>AA!F157</f>
        <v>72794729.239999995</v>
      </c>
    </row>
    <row r="582" spans="1:6">
      <c r="A582" s="181" t="str">
        <f>AA!A158</f>
        <v>Retail</v>
      </c>
      <c r="B582" s="181" t="str">
        <f>AA!B158</f>
        <v>Multi Manager Global Equity (GBP)</v>
      </c>
      <c r="C582" s="27" t="str">
        <f>AA!C158</f>
        <v>GBP</v>
      </c>
      <c r="D582" s="200">
        <f>AA!D158</f>
        <v>10.860484</v>
      </c>
      <c r="E582" s="271">
        <f>AA!E158</f>
        <v>53302101.200000003</v>
      </c>
      <c r="F582" s="11">
        <f>AA!F158</f>
        <v>565647228.13999999</v>
      </c>
    </row>
    <row r="583" spans="1:6">
      <c r="A583" s="181" t="str">
        <f>AA!A159</f>
        <v>Retail</v>
      </c>
      <c r="B583" s="181" t="str">
        <f>AA!B159</f>
        <v>Multi Manager Global Equity (USD)</v>
      </c>
      <c r="C583" s="27" t="str">
        <f>AA!C159</f>
        <v>USD</v>
      </c>
      <c r="D583" s="200">
        <f>AA!D159</f>
        <v>6.7675000000000001</v>
      </c>
      <c r="E583" s="271">
        <f>AA!E159</f>
        <v>28032285.469999999</v>
      </c>
      <c r="F583" s="11">
        <f>AA!F159</f>
        <v>184690712.81999999</v>
      </c>
    </row>
    <row r="584" spans="1:6">
      <c r="A584" s="192"/>
      <c r="B584" s="192" t="s">
        <v>42</v>
      </c>
      <c r="C584" s="7"/>
      <c r="D584" s="204"/>
      <c r="E584" s="277"/>
      <c r="F584" s="3">
        <f>SUM(F581:F583)</f>
        <v>823132670.20000005</v>
      </c>
    </row>
    <row r="585" spans="1:6">
      <c r="A585" s="191"/>
      <c r="B585" s="191"/>
      <c r="C585" s="13"/>
      <c r="D585" s="200"/>
      <c r="E585" s="271"/>
      <c r="F585" s="11"/>
    </row>
    <row r="586" spans="1:6" ht="12" customHeight="1">
      <c r="A586" s="190"/>
      <c r="B586" s="190" t="str">
        <f>SCHEMESUM!A52</f>
        <v>Stanlib Funds Limited</v>
      </c>
      <c r="C586" s="29"/>
      <c r="D586" s="202"/>
      <c r="E586" s="281"/>
      <c r="F586" s="4"/>
    </row>
    <row r="587" spans="1:6">
      <c r="A587" s="191" t="str">
        <f>EQUITY!A570</f>
        <v>Institutional</v>
      </c>
      <c r="B587" s="191" t="str">
        <f>EQUITY!B570</f>
        <v>Stanlib Asia Pacific Equity Fund Class</v>
      </c>
      <c r="C587" s="13" t="str">
        <f>EQUITY!C570</f>
        <v>USD</v>
      </c>
      <c r="D587" s="200">
        <f>EQUITY!D570</f>
        <v>6.7675000000000001</v>
      </c>
      <c r="E587" s="271">
        <f>EQUITY!E570</f>
        <v>0</v>
      </c>
      <c r="F587" s="11">
        <f>EQUITY!F570</f>
        <v>0</v>
      </c>
    </row>
    <row r="588" spans="1:6">
      <c r="A588" s="191" t="str">
        <f>FI!A231</f>
        <v>Institutional</v>
      </c>
      <c r="B588" s="191" t="str">
        <f>FI!B231</f>
        <v>Stanlib Multi-Manager Global Bond Fund</v>
      </c>
      <c r="C588" s="13" t="str">
        <f>FI!C231</f>
        <v>USD</v>
      </c>
      <c r="D588" s="200">
        <f>FI!D231</f>
        <v>6.7675000000000001</v>
      </c>
      <c r="E588" s="336">
        <f>FI!E231</f>
        <v>36096.43</v>
      </c>
      <c r="F588" s="14">
        <f>FI!F231</f>
        <v>243730.31464600001</v>
      </c>
    </row>
    <row r="589" spans="1:6">
      <c r="A589" s="191" t="str">
        <f>FI!A232</f>
        <v>Institutional</v>
      </c>
      <c r="B589" s="191" t="str">
        <f>FI!B232</f>
        <v>Stanlib Global Bond Fund</v>
      </c>
      <c r="C589" s="13" t="str">
        <f>FI!C232</f>
        <v>USD</v>
      </c>
      <c r="D589" s="200">
        <f>FI!D232</f>
        <v>6.7675000000000001</v>
      </c>
      <c r="E589" s="336">
        <f>FI!E232</f>
        <v>0</v>
      </c>
      <c r="F589" s="14">
        <f>FI!F232</f>
        <v>0</v>
      </c>
    </row>
    <row r="590" spans="1:6">
      <c r="A590" s="191" t="str">
        <f>EQUITY!A571</f>
        <v>Institutional</v>
      </c>
      <c r="B590" s="191" t="str">
        <f>EQUITY!B571</f>
        <v>Stanlib Multi-Manager Global Equity Fund</v>
      </c>
      <c r="C590" s="13" t="str">
        <f>EQUITY!C571</f>
        <v>USD</v>
      </c>
      <c r="D590" s="200">
        <f>EQUITY!D571</f>
        <v>6.7675000000000001</v>
      </c>
      <c r="E590" s="271">
        <f>EQUITY!E571</f>
        <v>170363.18</v>
      </c>
      <c r="F590" s="11">
        <f>EQUITY!F571</f>
        <v>1150326.2639959999</v>
      </c>
    </row>
    <row r="591" spans="1:6">
      <c r="A591" s="191" t="str">
        <f>EQUITY!A572</f>
        <v>Institutional</v>
      </c>
      <c r="B591" s="191" t="str">
        <f>EQUITY!B572</f>
        <v>Stanlib North American Equity Fund Class</v>
      </c>
      <c r="C591" s="13" t="str">
        <f>EQUITY!C572</f>
        <v>USD</v>
      </c>
      <c r="D591" s="200">
        <f>EQUITY!D572</f>
        <v>6.7675000000000001</v>
      </c>
      <c r="E591" s="271">
        <f>EQUITY!E572</f>
        <v>0</v>
      </c>
      <c r="F591" s="11">
        <f>EQUITY!F572</f>
        <v>0</v>
      </c>
    </row>
    <row r="592" spans="1:6">
      <c r="A592" s="191" t="str">
        <f>EQUITY!A573</f>
        <v>Institutional</v>
      </c>
      <c r="B592" s="191" t="str">
        <f>EQUITY!B573</f>
        <v>Stanlib Pan European Equity Fund Class</v>
      </c>
      <c r="C592" s="13" t="str">
        <f>EQUITY!C573</f>
        <v>USD</v>
      </c>
      <c r="D592" s="200">
        <f>EQUITY!D573</f>
        <v>6.7675000000000001</v>
      </c>
      <c r="E592" s="271">
        <f>EQUITY!E573</f>
        <v>0</v>
      </c>
      <c r="F592" s="11">
        <f>EQUITY!F573</f>
        <v>0</v>
      </c>
    </row>
    <row r="593" spans="1:6" ht="12" customHeight="1">
      <c r="A593" s="192"/>
      <c r="B593" s="192" t="s">
        <v>42</v>
      </c>
      <c r="C593" s="25"/>
      <c r="D593" s="201"/>
      <c r="E593" s="277"/>
      <c r="F593" s="3">
        <f>SUM(F587:F592)</f>
        <v>1394056.578642</v>
      </c>
    </row>
    <row r="594" spans="1:6">
      <c r="A594" s="191"/>
      <c r="B594" s="191"/>
      <c r="C594" s="13"/>
      <c r="D594" s="200"/>
      <c r="E594" s="271"/>
      <c r="F594" s="11"/>
    </row>
    <row r="595" spans="1:6">
      <c r="A595" s="190"/>
      <c r="B595" s="190" t="str">
        <f>SCHEMESUM!A53</f>
        <v>Stanlib Offshore Unit Trust Scheme (Jersey)</v>
      </c>
      <c r="C595" s="13"/>
      <c r="D595" s="200"/>
      <c r="E595" s="271"/>
      <c r="F595" s="11"/>
    </row>
    <row r="596" spans="1:6">
      <c r="A596" s="181" t="str">
        <f>EQUITY!A578</f>
        <v>Retail</v>
      </c>
      <c r="B596" s="181" t="str">
        <f>EQUITY!B578</f>
        <v xml:space="preserve">Stanlib America Fund </v>
      </c>
      <c r="C596" s="27" t="str">
        <f>EQUITY!C578</f>
        <v>USD</v>
      </c>
      <c r="D596" s="200">
        <f>EQUITY!D578</f>
        <v>6.7675000000000001</v>
      </c>
      <c r="E596" s="271">
        <f>EQUITY!E578</f>
        <v>6183593.8799999999</v>
      </c>
      <c r="F596" s="11">
        <f>EQUITY!F578</f>
        <v>40740608.280000001</v>
      </c>
    </row>
    <row r="597" spans="1:6">
      <c r="A597" s="181" t="str">
        <f>EQUITY!A579</f>
        <v>Retail</v>
      </c>
      <c r="B597" s="181" t="str">
        <f>EQUITY!B579</f>
        <v>Stanlib America Growth Fund</v>
      </c>
      <c r="C597" s="27" t="str">
        <f>EQUITY!C579</f>
        <v>USD</v>
      </c>
      <c r="D597" s="200">
        <f>EQUITY!D579</f>
        <v>6.7675000000000001</v>
      </c>
      <c r="E597" s="271">
        <f>EQUITY!E579</f>
        <v>10861343.99</v>
      </c>
      <c r="F597" s="11">
        <f>EQUITY!F579</f>
        <v>71559964.879999995</v>
      </c>
    </row>
    <row r="598" spans="1:6">
      <c r="A598" s="181" t="str">
        <f>EQUITY!A580</f>
        <v>Retail</v>
      </c>
      <c r="B598" s="181" t="str">
        <f>EQUITY!B580</f>
        <v xml:space="preserve">Stanlib Australia Fund </v>
      </c>
      <c r="C598" s="27" t="str">
        <f>EQUITY!C580</f>
        <v>AUD</v>
      </c>
      <c r="D598" s="200">
        <f>EQUITY!D580</f>
        <v>7.0097765000000001</v>
      </c>
      <c r="E598" s="271">
        <f>EQUITY!E580</f>
        <v>5759009.1399999997</v>
      </c>
      <c r="F598" s="11">
        <f>EQUITY!F580</f>
        <v>39191209</v>
      </c>
    </row>
    <row r="599" spans="1:6">
      <c r="A599" s="181" t="str">
        <f>EQUITY!A581</f>
        <v>Retail</v>
      </c>
      <c r="B599" s="181" t="str">
        <f>EQUITY!B581</f>
        <v xml:space="preserve">Stanlib Euro Blue Chip Fund </v>
      </c>
      <c r="C599" s="27" t="str">
        <f>EQUITY!C581</f>
        <v>EUR</v>
      </c>
      <c r="D599" s="200">
        <f>EQUITY!D581</f>
        <v>9.5983452499999995</v>
      </c>
      <c r="E599" s="271">
        <f>EQUITY!E581</f>
        <v>3709676.93</v>
      </c>
      <c r="F599" s="11">
        <f>EQUITY!F581</f>
        <v>34610914.789999999</v>
      </c>
    </row>
    <row r="600" spans="1:6">
      <c r="A600" s="181" t="str">
        <f>EQUITY!A582</f>
        <v>Retail</v>
      </c>
      <c r="B600" s="181" t="str">
        <f>EQUITY!B582</f>
        <v xml:space="preserve">Stanlib European Equity Fund </v>
      </c>
      <c r="C600" s="27" t="str">
        <f>EQUITY!C582</f>
        <v>EUR</v>
      </c>
      <c r="D600" s="200">
        <f>EQUITY!D582</f>
        <v>9.5983452499999995</v>
      </c>
      <c r="E600" s="271">
        <f>EQUITY!E582</f>
        <v>33168377.620000001</v>
      </c>
      <c r="F600" s="11">
        <f>EQUITY!F582</f>
        <v>309457646.36000001</v>
      </c>
    </row>
    <row r="601" spans="1:6">
      <c r="A601" s="181" t="str">
        <f>EQUITY!A583</f>
        <v>Retail</v>
      </c>
      <c r="B601" s="181" t="str">
        <f>EQUITY!B583</f>
        <v xml:space="preserve">Stanlib European Smaller Companies Fund </v>
      </c>
      <c r="C601" s="27" t="str">
        <f>EQUITY!C583</f>
        <v>EUR</v>
      </c>
      <c r="D601" s="200">
        <f>EQUITY!D583</f>
        <v>9.5983452499999995</v>
      </c>
      <c r="E601" s="271">
        <f>EQUITY!E583</f>
        <v>2122817.0699999998</v>
      </c>
      <c r="F601" s="11">
        <f>EQUITY!F583</f>
        <v>19805670.98</v>
      </c>
    </row>
    <row r="602" spans="1:6">
      <c r="A602" s="181" t="str">
        <f>EQUITY!A584</f>
        <v>Retail</v>
      </c>
      <c r="B602" s="181" t="str">
        <f>EQUITY!B584</f>
        <v>Stanlib Global Focus Fund</v>
      </c>
      <c r="C602" s="27" t="str">
        <f>EQUITY!C584</f>
        <v>USD</v>
      </c>
      <c r="D602" s="200">
        <f>EQUITY!D584</f>
        <v>6.7675000000000001</v>
      </c>
      <c r="E602" s="271">
        <f>EQUITY!E584</f>
        <v>3474341.18</v>
      </c>
      <c r="F602" s="11">
        <f>EQUITY!F584</f>
        <v>22890696.859999999</v>
      </c>
    </row>
    <row r="603" spans="1:6">
      <c r="A603" s="181" t="str">
        <f>EQUITY!A585</f>
        <v>Retail</v>
      </c>
      <c r="B603" s="181" t="str">
        <f>EQUITY!B585</f>
        <v>Stanlib Global Equity Fund</v>
      </c>
      <c r="C603" s="27" t="str">
        <f>EQUITY!C585</f>
        <v>USD</v>
      </c>
      <c r="D603" s="200">
        <f>EQUITY!D585</f>
        <v>6.7675000000000001</v>
      </c>
      <c r="E603" s="271">
        <f>EQUITY!E585</f>
        <v>3474341.18</v>
      </c>
      <c r="F603" s="11">
        <f>EQUITY!F585</f>
        <v>22890696.859999999</v>
      </c>
    </row>
    <row r="604" spans="1:6">
      <c r="A604" s="181" t="str">
        <f>EQUITY!A586</f>
        <v>Retail</v>
      </c>
      <c r="B604" s="181" t="str">
        <f>EQUITY!B586</f>
        <v xml:space="preserve">Stanlib Japan Fund </v>
      </c>
      <c r="C604" s="27" t="str">
        <f>EQUITY!C586</f>
        <v>JPY</v>
      </c>
      <c r="D604" s="200">
        <f>EQUITY!D586</f>
        <v>12.22903583302549</v>
      </c>
      <c r="E604" s="271">
        <f>EQUITY!E586</f>
        <v>157609961</v>
      </c>
      <c r="F604" s="11">
        <f>EQUITY!F586</f>
        <v>12565070.43</v>
      </c>
    </row>
    <row r="605" spans="1:6">
      <c r="A605" s="181" t="str">
        <f>EQUITY!A587</f>
        <v>Retail</v>
      </c>
      <c r="B605" s="181" t="str">
        <f>EQUITY!B587</f>
        <v xml:space="preserve">Stanlib South East Asia Fund </v>
      </c>
      <c r="C605" s="27" t="str">
        <f>EQUITY!C587</f>
        <v>USD</v>
      </c>
      <c r="D605" s="200">
        <f>EQUITY!D587</f>
        <v>6.7675000000000001</v>
      </c>
      <c r="E605" s="271">
        <f>EQUITY!E587</f>
        <v>20349700.07</v>
      </c>
      <c r="F605" s="11">
        <f>EQUITY!F587</f>
        <v>134073998.91</v>
      </c>
    </row>
    <row r="606" spans="1:6">
      <c r="A606" s="181" t="str">
        <f>EQUITY!A588</f>
        <v>Retail</v>
      </c>
      <c r="B606" s="181" t="str">
        <f>EQUITY!B588</f>
        <v xml:space="preserve">Stanlib Technology Fund </v>
      </c>
      <c r="C606" s="27" t="str">
        <f>EQUITY!C588</f>
        <v>EUR</v>
      </c>
      <c r="D606" s="200">
        <f>EQUITY!D588</f>
        <v>9.5983452499999995</v>
      </c>
      <c r="E606" s="271">
        <f>EQUITY!E588</f>
        <v>1053041.47</v>
      </c>
      <c r="F606" s="11">
        <f>EQUITY!F588</f>
        <v>9824771.6099999994</v>
      </c>
    </row>
    <row r="607" spans="1:6">
      <c r="A607" s="181" t="str">
        <f>EQUITY!A589</f>
        <v>Retail</v>
      </c>
      <c r="B607" s="181" t="str">
        <f>EQUITY!B589</f>
        <v xml:space="preserve">Stanlib Telecommunications Fund </v>
      </c>
      <c r="C607" s="27" t="str">
        <f>EQUITY!C589</f>
        <v>EUR</v>
      </c>
      <c r="D607" s="200">
        <f>EQUITY!D589</f>
        <v>9.5983452499999995</v>
      </c>
      <c r="E607" s="271">
        <f>EQUITY!E589</f>
        <v>764769.07</v>
      </c>
      <c r="F607" s="11">
        <f>EQUITY!F589</f>
        <v>7135218.9500000002</v>
      </c>
    </row>
    <row r="608" spans="1:6">
      <c r="A608" s="181" t="str">
        <f>EQUITY!A590</f>
        <v>Retail</v>
      </c>
      <c r="B608" s="181" t="str">
        <f>EQUITY!B590</f>
        <v>Stanlib UK Fund</v>
      </c>
      <c r="C608" s="27" t="str">
        <f>EQUITY!C590</f>
        <v>GBP</v>
      </c>
      <c r="D608" s="200">
        <f>EQUITY!D590</f>
        <v>10.860484</v>
      </c>
      <c r="E608" s="271">
        <f>EQUITY!E590</f>
        <v>3284933.76</v>
      </c>
      <c r="F608" s="11">
        <f>EQUITY!F590</f>
        <v>34860045.549999997</v>
      </c>
    </row>
    <row r="609" spans="1:6">
      <c r="A609" s="181" t="str">
        <f>AA!A164</f>
        <v>Retail</v>
      </c>
      <c r="B609" s="181" t="str">
        <f>AA!B164</f>
        <v xml:space="preserve">Stanlib Global Aggressive Fund </v>
      </c>
      <c r="C609" s="27" t="str">
        <f>AA!C164</f>
        <v>USD</v>
      </c>
      <c r="D609" s="200">
        <f>AA!D164</f>
        <v>6.7675000000000001</v>
      </c>
      <c r="E609" s="271">
        <f>AA!E164</f>
        <v>6926887.2199999997</v>
      </c>
      <c r="F609" s="11">
        <f>AA!F164</f>
        <v>45637796.450000003</v>
      </c>
    </row>
    <row r="610" spans="1:6">
      <c r="A610" s="181" t="str">
        <f>AA!A165</f>
        <v>Retail</v>
      </c>
      <c r="B610" s="181" t="str">
        <f>AA!B165</f>
        <v xml:space="preserve">Stanlib Global Balanced Fund </v>
      </c>
      <c r="C610" s="27" t="str">
        <f>AA!C165</f>
        <v>USD</v>
      </c>
      <c r="D610" s="200">
        <f>AA!D165</f>
        <v>6.7675000000000001</v>
      </c>
      <c r="E610" s="271">
        <f>AA!E165</f>
        <v>41082363.450000003</v>
      </c>
      <c r="F610" s="11">
        <f>AA!F165</f>
        <v>270671151.58999997</v>
      </c>
    </row>
    <row r="611" spans="1:6">
      <c r="A611" s="181" t="str">
        <f>AA!A166</f>
        <v>Retail</v>
      </c>
      <c r="B611" s="181" t="str">
        <f>AA!B166</f>
        <v xml:space="preserve">Stanlib Global Conservative Fund </v>
      </c>
      <c r="C611" s="27" t="str">
        <f>AA!C166</f>
        <v>USD</v>
      </c>
      <c r="D611" s="200">
        <f>AA!D166</f>
        <v>6.7675000000000001</v>
      </c>
      <c r="E611" s="271">
        <f>AA!E166</f>
        <v>28694031.120000001</v>
      </c>
      <c r="F611" s="11">
        <f>AA!F166</f>
        <v>189050624.03</v>
      </c>
    </row>
    <row r="612" spans="1:6">
      <c r="A612" s="181" t="str">
        <f>FI!A237</f>
        <v>Retail</v>
      </c>
      <c r="B612" s="181" t="str">
        <f>FI!B237</f>
        <v xml:space="preserve">Stanlib European Bond Fund </v>
      </c>
      <c r="C612" s="27" t="str">
        <f>FI!C237</f>
        <v>EUR</v>
      </c>
      <c r="D612" s="200">
        <f>FI!D237</f>
        <v>9.5983452499999995</v>
      </c>
      <c r="E612" s="271">
        <f>FI!E237</f>
        <v>1059341.95</v>
      </c>
      <c r="F612" s="11">
        <f>FI!F237</f>
        <v>9883554.4600000009</v>
      </c>
    </row>
    <row r="613" spans="1:6">
      <c r="A613" s="181" t="str">
        <f>FI!A238</f>
        <v>Retail</v>
      </c>
      <c r="B613" s="181" t="str">
        <f>FI!B238</f>
        <v>Stanlib Global Bond Fund</v>
      </c>
      <c r="C613" s="27" t="str">
        <f>FI!C238</f>
        <v>USD</v>
      </c>
      <c r="D613" s="200">
        <f>FI!D238</f>
        <v>6.7675000000000001</v>
      </c>
      <c r="E613" s="271">
        <f>FI!E238</f>
        <v>2410422.12</v>
      </c>
      <c r="F613" s="11">
        <f>FI!F238</f>
        <v>15881066.140000001</v>
      </c>
    </row>
    <row r="614" spans="1:6">
      <c r="A614" s="181" t="str">
        <f>FI!A239</f>
        <v>Retail</v>
      </c>
      <c r="B614" s="181" t="str">
        <f>FI!B239</f>
        <v xml:space="preserve">Stanlib Sterling Bond Fund </v>
      </c>
      <c r="C614" s="27" t="str">
        <f>FI!C239</f>
        <v>GBP</v>
      </c>
      <c r="D614" s="200">
        <f>FI!D239</f>
        <v>10.860484</v>
      </c>
      <c r="E614" s="271">
        <f>FI!E239</f>
        <v>2461270.0099999998</v>
      </c>
      <c r="F614" s="11">
        <f>FI!F239</f>
        <v>26119243.469999999</v>
      </c>
    </row>
    <row r="615" spans="1:6">
      <c r="A615" s="181" t="str">
        <f>FI!A240</f>
        <v>Retail</v>
      </c>
      <c r="B615" s="181" t="str">
        <f>FI!B240</f>
        <v xml:space="preserve">Stanlib US Dollar Bond Fund </v>
      </c>
      <c r="C615" s="27" t="str">
        <f>FI!C240</f>
        <v>USD</v>
      </c>
      <c r="D615" s="200">
        <f>FI!D240</f>
        <v>6.7675000000000001</v>
      </c>
      <c r="E615" s="271">
        <f>FI!E240</f>
        <v>1321131.8799999999</v>
      </c>
      <c r="F615" s="11">
        <f>FI!F240</f>
        <v>8704277.3900000006</v>
      </c>
    </row>
    <row r="616" spans="1:6">
      <c r="A616" s="181" t="str">
        <f>FI!A241</f>
        <v>Retail</v>
      </c>
      <c r="B616" s="181" t="str">
        <f>FI!B241</f>
        <v xml:space="preserve">Stanlib Euro Cash Fund </v>
      </c>
      <c r="C616" s="27" t="str">
        <f>FI!C241</f>
        <v>EUR</v>
      </c>
      <c r="D616" s="200">
        <f>FI!D241</f>
        <v>9.5983452499999995</v>
      </c>
      <c r="E616" s="271">
        <f>FI!E241</f>
        <v>8554001.3000000007</v>
      </c>
      <c r="F616" s="11">
        <f>FI!F241</f>
        <v>79807976.730000004</v>
      </c>
    </row>
    <row r="617" spans="1:6">
      <c r="A617" s="181" t="str">
        <f>FI!A242</f>
        <v>Retail</v>
      </c>
      <c r="B617" s="181" t="str">
        <f>FI!B242</f>
        <v xml:space="preserve">Stanlib Sterling Cash Fund </v>
      </c>
      <c r="C617" s="27" t="str">
        <f>FI!C242</f>
        <v>GBP</v>
      </c>
      <c r="D617" s="200">
        <f>FI!D242</f>
        <v>10.860484</v>
      </c>
      <c r="E617" s="271">
        <f>FI!E242</f>
        <v>8387402.9800000004</v>
      </c>
      <c r="F617" s="11">
        <f>FI!F242</f>
        <v>89007959.159999996</v>
      </c>
    </row>
    <row r="618" spans="1:6">
      <c r="A618" s="181" t="str">
        <f>FI!A243</f>
        <v>Retail</v>
      </c>
      <c r="B618" s="181" t="str">
        <f>FI!B243</f>
        <v xml:space="preserve">Stanlib Swiss Franc Cash Fund </v>
      </c>
      <c r="C618" s="27" t="str">
        <f>FI!C243</f>
        <v>CHF</v>
      </c>
      <c r="D618" s="200">
        <f>FI!D243</f>
        <v>6.1969997499999998</v>
      </c>
      <c r="E618" s="271">
        <f>FI!E243</f>
        <v>1130619.67</v>
      </c>
      <c r="F618" s="11">
        <f>FI!F243</f>
        <v>8120788.8399999999</v>
      </c>
    </row>
    <row r="619" spans="1:6">
      <c r="A619" s="181" t="str">
        <f>FI!A244</f>
        <v>Retail</v>
      </c>
      <c r="B619" s="181" t="str">
        <f>FI!B244</f>
        <v xml:space="preserve">Stanlib US Dollar Cash Fund </v>
      </c>
      <c r="C619" s="27" t="str">
        <f>FI!C244</f>
        <v>USD</v>
      </c>
      <c r="D619" s="200">
        <f>FI!D244</f>
        <v>6.7675000000000001</v>
      </c>
      <c r="E619" s="271">
        <f>FI!E244</f>
        <v>10861343.99</v>
      </c>
      <c r="F619" s="11">
        <f>FI!F244</f>
        <v>71559964.879999995</v>
      </c>
    </row>
    <row r="620" spans="1:6" s="1" customFormat="1">
      <c r="A620" s="192"/>
      <c r="B620" s="192" t="s">
        <v>42</v>
      </c>
      <c r="C620" s="7"/>
      <c r="D620" s="204"/>
      <c r="E620" s="277"/>
      <c r="F620" s="3">
        <f>SUM(F596:F619)</f>
        <v>1574050916.6000004</v>
      </c>
    </row>
    <row r="621" spans="1:6">
      <c r="A621" s="194"/>
      <c r="B621" s="194"/>
      <c r="C621" s="13"/>
      <c r="D621" s="200"/>
      <c r="E621" s="281"/>
      <c r="F621" s="4"/>
    </row>
    <row r="622" spans="1:6">
      <c r="A622" s="190"/>
      <c r="B622" s="190" t="str">
        <f>SCHEMESUM!A54</f>
        <v>ACPI Select Unit Trusts (Jersey)</v>
      </c>
      <c r="C622" s="13" t="s">
        <v>18</v>
      </c>
      <c r="D622" s="200" t="s">
        <v>18</v>
      </c>
      <c r="E622" s="271"/>
      <c r="F622" s="11"/>
    </row>
    <row r="623" spans="1:6">
      <c r="A623" s="191" t="str">
        <f>CONCATENATE(AA!A171," and ",AA!A173)</f>
        <v>Retail and Institutional</v>
      </c>
      <c r="B623" s="191" t="str">
        <f>AA!B171</f>
        <v>Balanced Fund</v>
      </c>
      <c r="C623" s="13" t="str">
        <f>AA!C171</f>
        <v>USD</v>
      </c>
      <c r="D623" s="200">
        <f>AA!D171</f>
        <v>6.7675000000000001</v>
      </c>
      <c r="E623" s="271">
        <f>AA!E171+AA!E173</f>
        <v>337826658.01800001</v>
      </c>
      <c r="F623" s="11">
        <f>AA!F171+AA!F173</f>
        <v>2287056979.0687833</v>
      </c>
    </row>
    <row r="624" spans="1:6" ht="12" customHeight="1">
      <c r="A624" s="181" t="str">
        <f>CONCATENATE(EQUITY!A598," and ",EQUITY!A595)</f>
        <v>Institutional and Retail</v>
      </c>
      <c r="B624" s="181" t="str">
        <f>EQUITY!B598</f>
        <v>Equity Alpha Fund</v>
      </c>
      <c r="C624" s="27" t="str">
        <f>EQUITY!C598</f>
        <v>USD</v>
      </c>
      <c r="D624" s="200">
        <f>EQUITY!D598</f>
        <v>6.7675000000000001</v>
      </c>
      <c r="E624" s="271">
        <f>EQUITY!E598+EQUITY!E595</f>
        <v>14973059.111400001</v>
      </c>
      <c r="F624" s="11">
        <f>EQUITY!F598+EQUITY!F595</f>
        <v>101366302.88339238</v>
      </c>
    </row>
    <row r="625" spans="1:6" ht="12" customHeight="1">
      <c r="A625" s="181" t="str">
        <f>CONCATENATE(EQUITY!A599," and ",EQUITY!A596)</f>
        <v>Institutional and Retail</v>
      </c>
      <c r="B625" s="181" t="str">
        <f>EQUITY!B599</f>
        <v>Focused Equity Fund</v>
      </c>
      <c r="C625" s="27" t="str">
        <f>EQUITY!C599</f>
        <v>USD</v>
      </c>
      <c r="D625" s="200">
        <f>EQUITY!D599</f>
        <v>6.7675000000000001</v>
      </c>
      <c r="E625" s="271">
        <f>EQUITY!E599+EQUITY!E596</f>
        <v>29830774.855899997</v>
      </c>
      <c r="F625" s="11">
        <f>EQUITY!F599+EQUITY!F596</f>
        <v>201951741.24352413</v>
      </c>
    </row>
    <row r="626" spans="1:6" ht="12" customHeight="1">
      <c r="A626" s="192"/>
      <c r="B626" s="192" t="s">
        <v>42</v>
      </c>
      <c r="C626" s="25"/>
      <c r="D626" s="201"/>
      <c r="E626" s="277"/>
      <c r="F626" s="3">
        <f>SUM(F623:F625)</f>
        <v>2590375023.1956997</v>
      </c>
    </row>
    <row r="627" spans="1:6" ht="12" customHeight="1">
      <c r="A627" s="191"/>
      <c r="B627" s="191"/>
      <c r="C627" s="13"/>
      <c r="D627" s="200"/>
      <c r="E627" s="271"/>
      <c r="F627" s="11"/>
    </row>
    <row r="628" spans="1:6" ht="12" customHeight="1">
      <c r="A628" s="190"/>
      <c r="B628" s="190" t="str">
        <f>SCHEMESUM!A55</f>
        <v>ACPI Liquid Unit Trust (Jersey)</v>
      </c>
      <c r="C628" s="13"/>
      <c r="D628" s="200"/>
      <c r="E628" s="271"/>
      <c r="F628" s="11"/>
    </row>
    <row r="629" spans="1:6" ht="12" customHeight="1">
      <c r="A629" s="191" t="str">
        <f>CONCATENATE(FI!A249," and ",FI!A261)</f>
        <v>Retail and Institutional</v>
      </c>
      <c r="B629" s="191" t="str">
        <f>FI!B249</f>
        <v>ACPI USD Money Market Fund</v>
      </c>
      <c r="C629" s="13" t="str">
        <f>FI!C249</f>
        <v>USD</v>
      </c>
      <c r="D629" s="200">
        <f>FI!D249</f>
        <v>6.7675000000000001</v>
      </c>
      <c r="E629" s="271">
        <f>FI!E249+FI!E261</f>
        <v>13535030.60718672</v>
      </c>
      <c r="F629" s="11">
        <f>FI!F249+FI!F261</f>
        <v>91630975.464424774</v>
      </c>
    </row>
    <row r="630" spans="1:6" ht="12" customHeight="1">
      <c r="A630" s="191" t="str">
        <f>CONCATENATE(FI!A250," and ",FI!A262)</f>
        <v>Retail and Institutional</v>
      </c>
      <c r="B630" s="191" t="str">
        <f>FI!B250</f>
        <v>ACPI Euro Money Market Fund</v>
      </c>
      <c r="C630" s="13" t="str">
        <f>FI!C250</f>
        <v>EUR</v>
      </c>
      <c r="D630" s="200">
        <f>FI!D250</f>
        <v>9.5983452499999995</v>
      </c>
      <c r="E630" s="271">
        <f>FI!E250+FI!E262</f>
        <v>4849340.9930972802</v>
      </c>
      <c r="F630" s="11">
        <f>FI!F250+FI!F262</f>
        <v>46573423.389029056</v>
      </c>
    </row>
    <row r="631" spans="1:6" ht="12" customHeight="1">
      <c r="A631" s="191" t="str">
        <f>CONCATENATE(FI!A251," and ",FI!A263)</f>
        <v>Retail and Institutional</v>
      </c>
      <c r="B631" s="191" t="str">
        <f>FI!B251</f>
        <v>ACPI International Bond Fund</v>
      </c>
      <c r="C631" s="13" t="str">
        <f>FI!C251</f>
        <v>USD</v>
      </c>
      <c r="D631" s="200">
        <f>FI!D251</f>
        <v>6.7675000000000001</v>
      </c>
      <c r="E631" s="271">
        <f>FI!E251+FI!E263</f>
        <v>43586616.972933508</v>
      </c>
      <c r="F631" s="11">
        <f>FI!F251+FI!F263</f>
        <v>295077591.35051465</v>
      </c>
    </row>
    <row r="632" spans="1:6" ht="12" customHeight="1">
      <c r="A632" s="191" t="str">
        <f>CONCATENATE(FI!A252," and ",FI!A264)</f>
        <v>Retail and Institutional</v>
      </c>
      <c r="B632" s="191" t="str">
        <f>FI!B252</f>
        <v>ACPI Global Cresdit US$ A Fund</v>
      </c>
      <c r="C632" s="13" t="str">
        <f>FI!C252</f>
        <v>USD</v>
      </c>
      <c r="D632" s="200">
        <f>FI!D252</f>
        <v>6.7675000000000001</v>
      </c>
      <c r="E632" s="271">
        <f>FI!E252+FI!E264</f>
        <v>0</v>
      </c>
      <c r="F632" s="11">
        <f>FI!F252+FI!F264</f>
        <v>0</v>
      </c>
    </row>
    <row r="633" spans="1:6" ht="12" customHeight="1">
      <c r="A633" s="191" t="str">
        <f>CONCATENATE(FI!A253," and ",FI!A265)</f>
        <v>Retail and Institutional</v>
      </c>
      <c r="B633" s="191" t="str">
        <f>FI!B253</f>
        <v>ACPI Global Credit Euro A Fund</v>
      </c>
      <c r="C633" s="13" t="str">
        <f>FI!C253</f>
        <v>EUR</v>
      </c>
      <c r="D633" s="200">
        <f>FI!D253</f>
        <v>9.5983452499999995</v>
      </c>
      <c r="E633" s="271">
        <f>FI!E253+FI!E265</f>
        <v>0</v>
      </c>
      <c r="F633" s="11">
        <f>FI!F253+FI!F265</f>
        <v>0</v>
      </c>
    </row>
    <row r="634" spans="1:6" ht="12" customHeight="1">
      <c r="A634" s="191" t="str">
        <f>CONCATENATE(FI!A254," and ",FI!A266)</f>
        <v>Retail and Institutional</v>
      </c>
      <c r="B634" s="191" t="str">
        <f>FI!B254</f>
        <v>ACPI Global Credit GBP A Fund</v>
      </c>
      <c r="C634" s="13" t="str">
        <f>FI!C254</f>
        <v>GBP</v>
      </c>
      <c r="D634" s="200">
        <f>FI!D254</f>
        <v>10.860484</v>
      </c>
      <c r="E634" s="271">
        <f>FI!E254+FI!E266</f>
        <v>0</v>
      </c>
      <c r="F634" s="11">
        <f>FI!F254+FI!F266</f>
        <v>0</v>
      </c>
    </row>
    <row r="635" spans="1:6" ht="12" customHeight="1">
      <c r="A635" s="191" t="str">
        <f>CONCATENATE(FI!A255," and ",FI!A267)</f>
        <v>Retail and Institutional</v>
      </c>
      <c r="B635" s="191" t="str">
        <f>FI!B255</f>
        <v>ACPI Global Credit US$ B Fund</v>
      </c>
      <c r="C635" s="13" t="str">
        <f>FI!C255</f>
        <v>USD</v>
      </c>
      <c r="D635" s="200">
        <f>FI!D255</f>
        <v>6.7675000000000001</v>
      </c>
      <c r="E635" s="271">
        <f>FI!E255+FI!E267</f>
        <v>57119768.448350787</v>
      </c>
      <c r="F635" s="11">
        <f>FI!F255+FI!F267</f>
        <v>386695845.25692767</v>
      </c>
    </row>
    <row r="636" spans="1:6" ht="12" customHeight="1">
      <c r="A636" s="191" t="str">
        <f>CONCATENATE(FI!A256," and ",FI!A268)</f>
        <v>Retail and Institutional</v>
      </c>
      <c r="B636" s="191" t="str">
        <f>FI!B256</f>
        <v>ACPI Global Credit Euro B Fund</v>
      </c>
      <c r="C636" s="13" t="str">
        <f>FI!C256</f>
        <v>EUR</v>
      </c>
      <c r="D636" s="200">
        <f>FI!D256</f>
        <v>9.5983452499999995</v>
      </c>
      <c r="E636" s="271">
        <f>FI!E256+FI!E268</f>
        <v>11662350.990374543</v>
      </c>
      <c r="F636" s="11">
        <f>FI!F256+FI!F268</f>
        <v>112006066.63035706</v>
      </c>
    </row>
    <row r="637" spans="1:6" ht="12" customHeight="1">
      <c r="A637" s="191" t="str">
        <f>CONCATENATE(FI!A257," and ",FI!A269)</f>
        <v>Retail and Institutional</v>
      </c>
      <c r="B637" s="191" t="str">
        <f>FI!B257</f>
        <v>ACPI Global Credit GBP B Fund</v>
      </c>
      <c r="C637" s="13" t="str">
        <f>FI!C257</f>
        <v>GBP</v>
      </c>
      <c r="D637" s="200">
        <f>FI!D257</f>
        <v>10.860484</v>
      </c>
      <c r="E637" s="271">
        <f>FI!E257+FI!E269</f>
        <v>20790511.059317503</v>
      </c>
      <c r="F637" s="11">
        <f>FI!F257+FI!F269</f>
        <v>225966298.08540857</v>
      </c>
    </row>
    <row r="638" spans="1:6" ht="12" customHeight="1">
      <c r="A638" s="191" t="str">
        <f>CONCATENATE(FI!A258," and ",FI!A270)</f>
        <v>Retail and Institutional</v>
      </c>
      <c r="B638" s="191" t="str">
        <f>FI!B258</f>
        <v>ACPI Global Credit US$ C Fund</v>
      </c>
      <c r="C638" s="13" t="str">
        <f>FI!C258</f>
        <v>USD</v>
      </c>
      <c r="D638" s="200">
        <f>FI!D258</f>
        <v>6.7675000000000001</v>
      </c>
      <c r="E638" s="271">
        <f>FI!E258+FI!E270</f>
        <v>9093124.9479294904</v>
      </c>
      <c r="F638" s="11">
        <f>FI!F258+FI!F270</f>
        <v>50844691.918297678</v>
      </c>
    </row>
    <row r="639" spans="1:6" ht="12" customHeight="1">
      <c r="A639" s="191" t="str">
        <f>CONCATENATE(FI!A259," and ",FI!A271)</f>
        <v>Retail and Institutional</v>
      </c>
      <c r="B639" s="191" t="str">
        <f>FI!B259</f>
        <v>ACPI Global Credit Euro C Fund</v>
      </c>
      <c r="C639" s="13" t="str">
        <f>FI!C259</f>
        <v>EUR</v>
      </c>
      <c r="D639" s="200">
        <f>FI!D259</f>
        <v>9.5983452499999995</v>
      </c>
      <c r="E639" s="271">
        <f>FI!E259+FI!E271</f>
        <v>7510391.0859742202</v>
      </c>
      <c r="F639" s="11">
        <f>FI!F259+FI!F271</f>
        <v>61559661.974924818</v>
      </c>
    </row>
    <row r="640" spans="1:6">
      <c r="A640" s="192"/>
      <c r="B640" s="192" t="s">
        <v>42</v>
      </c>
      <c r="C640" s="25"/>
      <c r="D640" s="201"/>
      <c r="E640" s="277"/>
      <c r="F640" s="3">
        <f>SUM(F629:F639)</f>
        <v>1270354554.0698843</v>
      </c>
    </row>
    <row r="641" spans="1:6">
      <c r="A641" s="194"/>
      <c r="B641" s="194"/>
      <c r="C641" s="13"/>
      <c r="D641" s="200"/>
      <c r="E641" s="281"/>
      <c r="F641" s="4"/>
    </row>
    <row r="642" spans="1:6">
      <c r="A642" s="193"/>
      <c r="B642" s="193" t="s">
        <v>13</v>
      </c>
      <c r="C642" s="166"/>
      <c r="D642" s="206"/>
      <c r="E642" s="345"/>
      <c r="F642" s="15">
        <f>SUM(F4:F641)/2</f>
        <v>121708379358.35182</v>
      </c>
    </row>
    <row r="643" spans="1:6">
      <c r="A643" s="185"/>
      <c r="B643" s="185"/>
      <c r="C643" s="24"/>
      <c r="D643" s="207"/>
      <c r="E643" s="298"/>
      <c r="F643" s="34"/>
    </row>
    <row r="644" spans="1:6">
      <c r="D644" s="208"/>
    </row>
    <row r="645" spans="1:6">
      <c r="D645" s="208"/>
    </row>
    <row r="646" spans="1:6">
      <c r="D646" s="208"/>
    </row>
    <row r="647" spans="1:6">
      <c r="D647" s="208"/>
    </row>
    <row r="648" spans="1:6">
      <c r="D648" s="208"/>
      <c r="F648" s="37"/>
    </row>
    <row r="649" spans="1:6">
      <c r="A649" s="185"/>
      <c r="B649" s="185"/>
      <c r="C649" s="24"/>
      <c r="D649" s="207"/>
      <c r="E649" s="263"/>
      <c r="F649" s="37"/>
    </row>
    <row r="650" spans="1:6">
      <c r="A650" s="185"/>
      <c r="B650" s="185"/>
      <c r="C650" s="24"/>
      <c r="D650" s="207"/>
      <c r="E650" s="263"/>
      <c r="F650" s="37"/>
    </row>
    <row r="651" spans="1:6">
      <c r="A651" s="185"/>
      <c r="B651" s="185"/>
      <c r="C651" s="24"/>
      <c r="D651" s="207"/>
      <c r="E651" s="263"/>
      <c r="F651" s="325"/>
    </row>
    <row r="652" spans="1:6">
      <c r="A652" s="185"/>
      <c r="B652" s="185"/>
      <c r="C652" s="24"/>
      <c r="D652" s="207"/>
      <c r="E652" s="263"/>
      <c r="F652" s="32"/>
    </row>
    <row r="653" spans="1:6">
      <c r="A653" s="185"/>
      <c r="B653" s="185"/>
      <c r="C653" s="24"/>
      <c r="D653" s="207"/>
      <c r="E653" s="263"/>
      <c r="F653" s="32"/>
    </row>
    <row r="654" spans="1:6">
      <c r="A654" s="185"/>
      <c r="B654" s="185"/>
      <c r="C654" s="24"/>
      <c r="D654" s="207"/>
      <c r="E654" s="263"/>
      <c r="F654" s="32"/>
    </row>
    <row r="655" spans="1:6">
      <c r="A655" s="185"/>
      <c r="B655" s="185"/>
      <c r="C655" s="24"/>
      <c r="D655" s="207"/>
      <c r="E655" s="263"/>
      <c r="F655" s="32"/>
    </row>
    <row r="656" spans="1:6">
      <c r="A656" s="185"/>
      <c r="B656" s="185"/>
      <c r="C656" s="24"/>
      <c r="D656" s="207"/>
      <c r="E656" s="263"/>
      <c r="F656" s="32"/>
    </row>
    <row r="657" spans="1:6">
      <c r="A657" s="185"/>
      <c r="B657" s="185"/>
      <c r="C657" s="24"/>
      <c r="D657" s="179"/>
      <c r="E657" s="263"/>
      <c r="F657" s="32"/>
    </row>
    <row r="658" spans="1:6">
      <c r="A658" s="185"/>
      <c r="B658" s="185"/>
      <c r="C658" s="24"/>
      <c r="D658" s="179"/>
      <c r="E658" s="263"/>
      <c r="F658" s="32"/>
    </row>
    <row r="659" spans="1:6">
      <c r="A659" s="185"/>
      <c r="B659" s="185"/>
      <c r="C659" s="24"/>
      <c r="D659" s="179"/>
      <c r="E659" s="263"/>
      <c r="F659" s="32"/>
    </row>
    <row r="660" spans="1:6">
      <c r="A660" s="185"/>
      <c r="B660" s="185"/>
      <c r="C660" s="24"/>
      <c r="D660" s="179"/>
      <c r="E660" s="263"/>
      <c r="F660" s="32"/>
    </row>
    <row r="661" spans="1:6">
      <c r="A661" s="185"/>
      <c r="B661" s="185"/>
      <c r="C661" s="24"/>
      <c r="D661" s="179"/>
      <c r="E661" s="263"/>
      <c r="F661" s="32"/>
    </row>
    <row r="662" spans="1:6">
      <c r="A662" s="185"/>
      <c r="B662" s="185"/>
      <c r="C662" s="24"/>
      <c r="D662" s="179"/>
      <c r="E662" s="263"/>
      <c r="F662" s="32"/>
    </row>
    <row r="663" spans="1:6">
      <c r="A663" s="185"/>
      <c r="B663" s="185"/>
      <c r="C663" s="24"/>
      <c r="D663" s="179"/>
      <c r="E663" s="263"/>
      <c r="F663" s="32"/>
    </row>
    <row r="664" spans="1:6">
      <c r="A664" s="185"/>
      <c r="B664" s="185"/>
      <c r="C664" s="24"/>
      <c r="D664" s="179"/>
      <c r="E664" s="263"/>
      <c r="F664" s="32"/>
    </row>
    <row r="665" spans="1:6">
      <c r="A665" s="185"/>
      <c r="B665" s="185"/>
      <c r="C665" s="24"/>
      <c r="D665" s="179"/>
      <c r="E665" s="263"/>
      <c r="F665" s="32"/>
    </row>
    <row r="666" spans="1:6">
      <c r="A666" s="185"/>
      <c r="B666" s="185"/>
      <c r="C666" s="24"/>
      <c r="D666" s="179"/>
      <c r="E666" s="263"/>
      <c r="F666" s="32"/>
    </row>
    <row r="667" spans="1:6">
      <c r="A667" s="185"/>
      <c r="B667" s="185"/>
      <c r="C667" s="24"/>
      <c r="D667" s="179"/>
      <c r="E667" s="263"/>
      <c r="F667" s="32"/>
    </row>
    <row r="668" spans="1:6">
      <c r="A668" s="185"/>
      <c r="B668" s="185"/>
      <c r="C668" s="24"/>
      <c r="D668" s="179"/>
      <c r="E668" s="263"/>
      <c r="F668" s="32"/>
    </row>
    <row r="669" spans="1:6">
      <c r="A669" s="185"/>
      <c r="B669" s="185"/>
      <c r="C669" s="24"/>
      <c r="D669" s="179"/>
      <c r="E669" s="263"/>
      <c r="F669" s="32"/>
    </row>
    <row r="670" spans="1:6">
      <c r="A670" s="185"/>
      <c r="B670" s="185"/>
      <c r="C670" s="24"/>
      <c r="D670" s="179"/>
      <c r="E670" s="263"/>
      <c r="F670" s="32"/>
    </row>
    <row r="671" spans="1:6">
      <c r="A671" s="185"/>
      <c r="B671" s="185"/>
      <c r="C671" s="24"/>
      <c r="D671" s="179"/>
      <c r="E671" s="263"/>
      <c r="F671" s="32"/>
    </row>
    <row r="672" spans="1:6">
      <c r="A672" s="185"/>
      <c r="B672" s="185"/>
      <c r="C672" s="24"/>
      <c r="D672" s="179"/>
      <c r="E672" s="263"/>
      <c r="F672" s="32"/>
    </row>
    <row r="673" spans="1:6">
      <c r="A673" s="185"/>
      <c r="B673" s="185"/>
      <c r="C673" s="24"/>
      <c r="D673" s="179"/>
      <c r="E673" s="263"/>
      <c r="F673" s="32"/>
    </row>
    <row r="674" spans="1:6">
      <c r="A674" s="185"/>
      <c r="B674" s="185"/>
      <c r="C674" s="24"/>
      <c r="D674" s="179"/>
      <c r="E674" s="263"/>
      <c r="F674" s="32"/>
    </row>
    <row r="675" spans="1:6">
      <c r="A675" s="185"/>
      <c r="B675" s="185"/>
      <c r="C675" s="24"/>
      <c r="D675" s="179"/>
      <c r="E675" s="263"/>
      <c r="F675" s="32"/>
    </row>
    <row r="676" spans="1:6">
      <c r="A676" s="185"/>
      <c r="B676" s="185"/>
      <c r="C676" s="24"/>
      <c r="D676" s="179"/>
      <c r="E676" s="263"/>
      <c r="F676" s="32"/>
    </row>
    <row r="677" spans="1:6">
      <c r="A677" s="185"/>
      <c r="B677" s="185"/>
      <c r="C677" s="24"/>
      <c r="D677" s="179"/>
      <c r="E677" s="263"/>
      <c r="F677" s="32"/>
    </row>
    <row r="678" spans="1:6">
      <c r="A678" s="185"/>
      <c r="B678" s="185"/>
      <c r="C678" s="24"/>
      <c r="D678" s="179"/>
      <c r="E678" s="263"/>
      <c r="F678" s="32"/>
    </row>
    <row r="679" spans="1:6">
      <c r="E679" s="280"/>
      <c r="F679" s="28"/>
    </row>
    <row r="680" spans="1:6">
      <c r="E680" s="280"/>
      <c r="F680" s="28"/>
    </row>
    <row r="681" spans="1:6">
      <c r="E681" s="280"/>
      <c r="F681" s="28"/>
    </row>
    <row r="682" spans="1:6">
      <c r="E682" s="280"/>
      <c r="F682" s="28"/>
    </row>
    <row r="683" spans="1:6">
      <c r="E683" s="280"/>
      <c r="F683" s="28"/>
    </row>
    <row r="684" spans="1:6">
      <c r="E684" s="280"/>
      <c r="F684" s="28"/>
    </row>
    <row r="685" spans="1:6">
      <c r="E685" s="280"/>
      <c r="F685" s="28"/>
    </row>
    <row r="686" spans="1:6">
      <c r="E686" s="280"/>
      <c r="F686" s="28"/>
    </row>
    <row r="687" spans="1:6">
      <c r="E687" s="280"/>
      <c r="F687" s="28"/>
    </row>
    <row r="688" spans="1:6">
      <c r="E688" s="280"/>
      <c r="F688" s="28"/>
    </row>
    <row r="689" spans="5:6">
      <c r="E689" s="280"/>
      <c r="F689" s="28"/>
    </row>
    <row r="690" spans="5:6">
      <c r="E690" s="280"/>
      <c r="F690" s="28"/>
    </row>
    <row r="691" spans="5:6">
      <c r="E691" s="280"/>
      <c r="F691" s="28"/>
    </row>
    <row r="692" spans="5:6">
      <c r="E692" s="280"/>
      <c r="F692" s="28"/>
    </row>
    <row r="693" spans="5:6">
      <c r="E693" s="280"/>
      <c r="F693" s="28"/>
    </row>
    <row r="694" spans="5:6">
      <c r="E694" s="280"/>
      <c r="F694" s="28"/>
    </row>
    <row r="695" spans="5:6">
      <c r="E695" s="280"/>
      <c r="F695" s="28"/>
    </row>
    <row r="696" spans="5:6">
      <c r="E696" s="280"/>
      <c r="F696" s="28"/>
    </row>
    <row r="697" spans="5:6">
      <c r="E697" s="280"/>
      <c r="F697" s="28"/>
    </row>
    <row r="698" spans="5:6">
      <c r="E698" s="280"/>
      <c r="F698" s="28"/>
    </row>
    <row r="699" spans="5:6">
      <c r="E699" s="280"/>
      <c r="F699" s="28"/>
    </row>
    <row r="700" spans="5:6">
      <c r="E700" s="280"/>
      <c r="F700" s="28"/>
    </row>
    <row r="701" spans="5:6">
      <c r="E701" s="280"/>
      <c r="F701" s="28"/>
    </row>
    <row r="702" spans="5:6">
      <c r="E702" s="280"/>
      <c r="F702" s="28"/>
    </row>
    <row r="703" spans="5:6">
      <c r="E703" s="280"/>
      <c r="F703" s="28"/>
    </row>
    <row r="704" spans="5:6">
      <c r="E704" s="280"/>
      <c r="F704" s="28"/>
    </row>
    <row r="705" spans="5:6">
      <c r="E705" s="280"/>
      <c r="F705" s="28"/>
    </row>
    <row r="706" spans="5:6">
      <c r="E706" s="280"/>
      <c r="F706" s="28"/>
    </row>
    <row r="707" spans="5:6">
      <c r="E707" s="280"/>
      <c r="F707" s="28"/>
    </row>
    <row r="708" spans="5:6">
      <c r="E708" s="280"/>
      <c r="F708" s="28"/>
    </row>
    <row r="709" spans="5:6">
      <c r="E709" s="280"/>
      <c r="F709" s="28"/>
    </row>
    <row r="710" spans="5:6">
      <c r="E710" s="280"/>
      <c r="F710" s="28"/>
    </row>
    <row r="711" spans="5:6">
      <c r="E711" s="280"/>
      <c r="F711" s="28"/>
    </row>
    <row r="712" spans="5:6">
      <c r="E712" s="280"/>
      <c r="F712" s="28"/>
    </row>
    <row r="713" spans="5:6">
      <c r="E713" s="280"/>
      <c r="F713" s="28"/>
    </row>
    <row r="714" spans="5:6">
      <c r="E714" s="280"/>
      <c r="F714" s="28"/>
    </row>
    <row r="715" spans="5:6">
      <c r="E715" s="280"/>
      <c r="F715" s="28"/>
    </row>
    <row r="716" spans="5:6">
      <c r="E716" s="280"/>
      <c r="F716" s="28"/>
    </row>
    <row r="717" spans="5:6">
      <c r="E717" s="280"/>
      <c r="F717" s="28"/>
    </row>
    <row r="718" spans="5:6">
      <c r="E718" s="280"/>
      <c r="F718" s="28"/>
    </row>
    <row r="719" spans="5:6">
      <c r="E719" s="280"/>
      <c r="F719" s="28"/>
    </row>
    <row r="720" spans="5:6">
      <c r="E720" s="280"/>
      <c r="F720" s="28"/>
    </row>
    <row r="721" spans="5:6">
      <c r="E721" s="280"/>
      <c r="F721" s="28"/>
    </row>
    <row r="722" spans="5:6">
      <c r="E722" s="280"/>
      <c r="F722" s="28"/>
    </row>
    <row r="723" spans="5:6">
      <c r="E723" s="280"/>
      <c r="F723" s="28"/>
    </row>
    <row r="724" spans="5:6">
      <c r="E724" s="280"/>
      <c r="F724" s="28"/>
    </row>
    <row r="725" spans="5:6">
      <c r="E725" s="280"/>
      <c r="F725" s="28"/>
    </row>
    <row r="726" spans="5:6">
      <c r="E726" s="280"/>
      <c r="F726" s="28"/>
    </row>
    <row r="727" spans="5:6">
      <c r="E727" s="280"/>
      <c r="F727" s="28"/>
    </row>
    <row r="728" spans="5:6">
      <c r="E728" s="280"/>
      <c r="F728" s="28"/>
    </row>
    <row r="729" spans="5:6">
      <c r="E729" s="280"/>
      <c r="F729" s="28"/>
    </row>
    <row r="730" spans="5:6">
      <c r="E730" s="280"/>
      <c r="F730" s="28"/>
    </row>
    <row r="731" spans="5:6">
      <c r="E731" s="280"/>
      <c r="F731" s="28"/>
    </row>
    <row r="732" spans="5:6">
      <c r="E732" s="280"/>
      <c r="F732" s="28"/>
    </row>
    <row r="733" spans="5:6">
      <c r="E733" s="280"/>
      <c r="F733" s="28"/>
    </row>
    <row r="734" spans="5:6">
      <c r="E734" s="280"/>
      <c r="F734" s="28"/>
    </row>
    <row r="735" spans="5:6">
      <c r="E735" s="280"/>
      <c r="F735" s="28"/>
    </row>
    <row r="736" spans="5:6">
      <c r="E736" s="280"/>
      <c r="F736" s="28"/>
    </row>
    <row r="737" spans="5:6">
      <c r="E737" s="280"/>
      <c r="F737" s="28"/>
    </row>
    <row r="738" spans="5:6">
      <c r="E738" s="280"/>
      <c r="F738" s="28"/>
    </row>
    <row r="739" spans="5:6">
      <c r="E739" s="280"/>
      <c r="F739" s="28"/>
    </row>
    <row r="740" spans="5:6">
      <c r="E740" s="280"/>
      <c r="F740" s="28"/>
    </row>
    <row r="741" spans="5:6">
      <c r="E741" s="280"/>
      <c r="F741" s="28"/>
    </row>
    <row r="742" spans="5:6">
      <c r="E742" s="280"/>
      <c r="F742" s="28"/>
    </row>
    <row r="743" spans="5:6">
      <c r="E743" s="280"/>
      <c r="F743" s="28"/>
    </row>
    <row r="744" spans="5:6">
      <c r="E744" s="280"/>
      <c r="F744" s="28"/>
    </row>
    <row r="745" spans="5:6">
      <c r="E745" s="280"/>
      <c r="F745" s="28"/>
    </row>
    <row r="746" spans="5:6">
      <c r="E746" s="280"/>
      <c r="F746" s="28"/>
    </row>
    <row r="747" spans="5:6">
      <c r="E747" s="280"/>
      <c r="F747" s="28"/>
    </row>
    <row r="748" spans="5:6">
      <c r="E748" s="280"/>
      <c r="F748" s="28"/>
    </row>
    <row r="749" spans="5:6">
      <c r="E749" s="280"/>
      <c r="F749" s="28"/>
    </row>
    <row r="750" spans="5:6">
      <c r="E750" s="280"/>
      <c r="F750" s="28"/>
    </row>
    <row r="751" spans="5:6">
      <c r="E751" s="280"/>
      <c r="F751" s="28"/>
    </row>
    <row r="752" spans="5:6">
      <c r="E752" s="280"/>
      <c r="F752" s="28"/>
    </row>
    <row r="753" spans="5:6">
      <c r="E753" s="280"/>
      <c r="F753" s="28"/>
    </row>
    <row r="754" spans="5:6">
      <c r="E754" s="280"/>
      <c r="F754" s="28"/>
    </row>
    <row r="755" spans="5:6">
      <c r="E755" s="280"/>
      <c r="F755" s="28"/>
    </row>
    <row r="756" spans="5:6">
      <c r="E756" s="280"/>
      <c r="F756" s="28"/>
    </row>
    <row r="757" spans="5:6">
      <c r="E757" s="280"/>
      <c r="F757" s="28"/>
    </row>
    <row r="758" spans="5:6">
      <c r="E758" s="280"/>
      <c r="F758" s="28"/>
    </row>
    <row r="759" spans="5:6">
      <c r="E759" s="280"/>
      <c r="F759" s="28"/>
    </row>
    <row r="760" spans="5:6">
      <c r="E760" s="280"/>
      <c r="F760" s="28"/>
    </row>
    <row r="761" spans="5:6">
      <c r="E761" s="280"/>
      <c r="F761" s="28"/>
    </row>
    <row r="762" spans="5:6">
      <c r="E762" s="280"/>
      <c r="F762" s="28"/>
    </row>
    <row r="763" spans="5:6">
      <c r="E763" s="280"/>
      <c r="F763" s="28"/>
    </row>
    <row r="764" spans="5:6">
      <c r="E764" s="280"/>
      <c r="F764" s="28"/>
    </row>
    <row r="765" spans="5:6">
      <c r="E765" s="280"/>
      <c r="F765" s="28"/>
    </row>
    <row r="766" spans="5:6">
      <c r="E766" s="280"/>
      <c r="F766" s="28"/>
    </row>
    <row r="767" spans="5:6">
      <c r="E767" s="280"/>
      <c r="F767" s="28"/>
    </row>
    <row r="768" spans="5:6">
      <c r="E768" s="280"/>
      <c r="F768" s="28"/>
    </row>
    <row r="769" spans="5:6">
      <c r="E769" s="280"/>
      <c r="F769" s="28"/>
    </row>
    <row r="770" spans="5:6">
      <c r="E770" s="280"/>
      <c r="F770" s="28"/>
    </row>
    <row r="771" spans="5:6">
      <c r="E771" s="280"/>
      <c r="F771" s="28"/>
    </row>
    <row r="772" spans="5:6">
      <c r="E772" s="280"/>
      <c r="F772" s="28"/>
    </row>
    <row r="773" spans="5:6">
      <c r="E773" s="280"/>
      <c r="F773" s="28"/>
    </row>
    <row r="774" spans="5:6">
      <c r="E774" s="280"/>
      <c r="F774" s="28"/>
    </row>
    <row r="775" spans="5:6">
      <c r="E775" s="280"/>
      <c r="F775" s="28"/>
    </row>
    <row r="776" spans="5:6">
      <c r="E776" s="280"/>
      <c r="F776" s="28"/>
    </row>
    <row r="777" spans="5:6">
      <c r="E777" s="280"/>
      <c r="F777" s="28"/>
    </row>
    <row r="778" spans="5:6">
      <c r="E778" s="280"/>
      <c r="F778" s="28"/>
    </row>
    <row r="779" spans="5:6">
      <c r="E779" s="280"/>
      <c r="F779" s="28"/>
    </row>
    <row r="780" spans="5:6">
      <c r="E780" s="280"/>
      <c r="F780" s="28"/>
    </row>
    <row r="781" spans="5:6">
      <c r="E781" s="280"/>
      <c r="F781" s="28"/>
    </row>
    <row r="782" spans="5:6">
      <c r="E782" s="280"/>
      <c r="F782" s="28"/>
    </row>
    <row r="783" spans="5:6">
      <c r="E783" s="280"/>
      <c r="F783" s="28"/>
    </row>
    <row r="784" spans="5:6">
      <c r="E784" s="280"/>
      <c r="F784" s="28"/>
    </row>
    <row r="785" spans="5:6">
      <c r="E785" s="280"/>
      <c r="F785" s="28"/>
    </row>
    <row r="786" spans="5:6">
      <c r="E786" s="280"/>
      <c r="F786" s="28"/>
    </row>
    <row r="787" spans="5:6">
      <c r="E787" s="280"/>
      <c r="F787" s="28"/>
    </row>
    <row r="788" spans="5:6">
      <c r="E788" s="280"/>
      <c r="F788" s="28"/>
    </row>
    <row r="789" spans="5:6">
      <c r="E789" s="280"/>
      <c r="F789" s="28"/>
    </row>
    <row r="790" spans="5:6">
      <c r="E790" s="280"/>
      <c r="F790" s="28"/>
    </row>
    <row r="791" spans="5:6">
      <c r="E791" s="280"/>
      <c r="F791" s="28"/>
    </row>
    <row r="792" spans="5:6">
      <c r="E792" s="280"/>
      <c r="F792" s="28"/>
    </row>
    <row r="793" spans="5:6">
      <c r="E793" s="280"/>
      <c r="F793" s="28"/>
    </row>
    <row r="794" spans="5:6">
      <c r="E794" s="280"/>
      <c r="F794" s="28"/>
    </row>
    <row r="795" spans="5:6">
      <c r="E795" s="280"/>
      <c r="F795" s="28"/>
    </row>
    <row r="796" spans="5:6">
      <c r="E796" s="280"/>
      <c r="F796" s="28"/>
    </row>
    <row r="797" spans="5:6">
      <c r="E797" s="280"/>
      <c r="F797" s="28"/>
    </row>
    <row r="798" spans="5:6">
      <c r="E798" s="280"/>
      <c r="F798" s="28"/>
    </row>
    <row r="799" spans="5:6">
      <c r="E799" s="280"/>
      <c r="F799" s="28"/>
    </row>
    <row r="800" spans="5:6">
      <c r="E800" s="280"/>
      <c r="F800" s="28"/>
    </row>
    <row r="801" spans="5:6">
      <c r="E801" s="280"/>
      <c r="F801" s="28"/>
    </row>
    <row r="802" spans="5:6">
      <c r="E802" s="280"/>
      <c r="F802" s="28"/>
    </row>
    <row r="803" spans="5:6">
      <c r="E803" s="280"/>
      <c r="F803" s="28"/>
    </row>
    <row r="804" spans="5:6">
      <c r="E804" s="280"/>
      <c r="F804" s="28"/>
    </row>
    <row r="805" spans="5:6">
      <c r="E805" s="280"/>
      <c r="F805" s="28"/>
    </row>
    <row r="806" spans="5:6">
      <c r="E806" s="280"/>
      <c r="F806" s="28"/>
    </row>
    <row r="807" spans="5:6">
      <c r="E807" s="280"/>
      <c r="F807" s="28"/>
    </row>
    <row r="808" spans="5:6">
      <c r="E808" s="280"/>
      <c r="F808" s="28"/>
    </row>
    <row r="809" spans="5:6">
      <c r="E809" s="280"/>
      <c r="F809" s="28"/>
    </row>
    <row r="810" spans="5:6">
      <c r="E810" s="280"/>
      <c r="F810" s="28"/>
    </row>
    <row r="811" spans="5:6">
      <c r="E811" s="280"/>
      <c r="F811" s="28"/>
    </row>
    <row r="812" spans="5:6">
      <c r="E812" s="280"/>
      <c r="F812" s="28"/>
    </row>
    <row r="813" spans="5:6">
      <c r="E813" s="280"/>
      <c r="F813" s="28"/>
    </row>
    <row r="814" spans="5:6">
      <c r="E814" s="280"/>
      <c r="F814" s="28"/>
    </row>
    <row r="815" spans="5:6">
      <c r="E815" s="280"/>
      <c r="F815" s="28"/>
    </row>
    <row r="816" spans="5:6">
      <c r="E816" s="280"/>
      <c r="F816" s="28"/>
    </row>
    <row r="817" spans="5:6">
      <c r="E817" s="280"/>
      <c r="F817" s="28"/>
    </row>
    <row r="818" spans="5:6">
      <c r="E818" s="280"/>
      <c r="F818" s="28"/>
    </row>
    <row r="819" spans="5:6">
      <c r="E819" s="280"/>
      <c r="F819" s="28"/>
    </row>
    <row r="820" spans="5:6">
      <c r="E820" s="280"/>
      <c r="F820" s="28"/>
    </row>
    <row r="821" spans="5:6">
      <c r="E821" s="280"/>
      <c r="F821" s="28"/>
    </row>
    <row r="822" spans="5:6">
      <c r="E822" s="280"/>
      <c r="F822" s="28"/>
    </row>
    <row r="823" spans="5:6">
      <c r="E823" s="280"/>
      <c r="F823" s="28"/>
    </row>
    <row r="824" spans="5:6">
      <c r="E824" s="280"/>
      <c r="F824" s="28"/>
    </row>
    <row r="825" spans="5:6">
      <c r="E825" s="280"/>
      <c r="F825" s="28"/>
    </row>
    <row r="826" spans="5:6">
      <c r="E826" s="280"/>
      <c r="F826" s="28"/>
    </row>
    <row r="827" spans="5:6">
      <c r="E827" s="280"/>
      <c r="F827" s="28"/>
    </row>
    <row r="828" spans="5:6">
      <c r="E828" s="280"/>
      <c r="F828" s="28"/>
    </row>
    <row r="829" spans="5:6">
      <c r="E829" s="280"/>
      <c r="F829" s="28"/>
    </row>
    <row r="830" spans="5:6">
      <c r="E830" s="280"/>
      <c r="F830" s="28"/>
    </row>
    <row r="831" spans="5:6">
      <c r="E831" s="280"/>
      <c r="F831" s="28"/>
    </row>
    <row r="832" spans="5:6">
      <c r="E832" s="280"/>
      <c r="F832" s="28"/>
    </row>
    <row r="833" spans="5:6">
      <c r="E833" s="280"/>
      <c r="F833" s="28"/>
    </row>
    <row r="834" spans="5:6">
      <c r="E834" s="280"/>
      <c r="F834" s="28"/>
    </row>
    <row r="835" spans="5:6">
      <c r="E835" s="280"/>
      <c r="F835" s="28"/>
    </row>
    <row r="836" spans="5:6">
      <c r="E836" s="280"/>
      <c r="F836" s="28"/>
    </row>
    <row r="837" spans="5:6">
      <c r="E837" s="280"/>
      <c r="F837" s="28"/>
    </row>
    <row r="838" spans="5:6">
      <c r="E838" s="280"/>
      <c r="F838" s="28"/>
    </row>
    <row r="839" spans="5:6">
      <c r="E839" s="280"/>
      <c r="F839" s="28"/>
    </row>
    <row r="840" spans="5:6">
      <c r="E840" s="280"/>
      <c r="F840" s="28"/>
    </row>
    <row r="841" spans="5:6">
      <c r="E841" s="280"/>
      <c r="F841" s="28"/>
    </row>
    <row r="842" spans="5:6">
      <c r="E842" s="280"/>
      <c r="F842" s="28"/>
    </row>
    <row r="843" spans="5:6">
      <c r="E843" s="280"/>
      <c r="F843" s="28"/>
    </row>
    <row r="844" spans="5:6">
      <c r="E844" s="280"/>
      <c r="F844" s="28"/>
    </row>
    <row r="845" spans="5:6">
      <c r="E845" s="280"/>
      <c r="F845" s="28"/>
    </row>
    <row r="846" spans="5:6">
      <c r="E846" s="280"/>
      <c r="F846" s="28"/>
    </row>
    <row r="847" spans="5:6">
      <c r="E847" s="280"/>
      <c r="F847" s="28"/>
    </row>
    <row r="848" spans="5:6">
      <c r="E848" s="280"/>
      <c r="F848" s="28"/>
    </row>
    <row r="849" spans="5:6">
      <c r="E849" s="280"/>
      <c r="F849" s="28"/>
    </row>
    <row r="850" spans="5:6">
      <c r="E850" s="280"/>
      <c r="F850" s="28"/>
    </row>
    <row r="851" spans="5:6">
      <c r="E851" s="280"/>
      <c r="F851" s="28"/>
    </row>
    <row r="852" spans="5:6">
      <c r="E852" s="280"/>
      <c r="F852" s="28"/>
    </row>
    <row r="853" spans="5:6">
      <c r="E853" s="280"/>
      <c r="F853" s="28"/>
    </row>
    <row r="854" spans="5:6">
      <c r="E854" s="280"/>
      <c r="F854" s="28"/>
    </row>
    <row r="855" spans="5:6">
      <c r="E855" s="280"/>
      <c r="F855" s="28"/>
    </row>
    <row r="856" spans="5:6">
      <c r="E856" s="280"/>
      <c r="F856" s="28"/>
    </row>
    <row r="857" spans="5:6">
      <c r="E857" s="280"/>
      <c r="F857" s="28"/>
    </row>
    <row r="858" spans="5:6">
      <c r="E858" s="280"/>
      <c r="F858" s="28"/>
    </row>
    <row r="859" spans="5:6">
      <c r="E859" s="280"/>
      <c r="F859" s="28"/>
    </row>
    <row r="860" spans="5:6">
      <c r="E860" s="280"/>
      <c r="F860" s="28"/>
    </row>
    <row r="861" spans="5:6">
      <c r="E861" s="280"/>
      <c r="F861" s="28"/>
    </row>
    <row r="862" spans="5:6">
      <c r="E862" s="280"/>
      <c r="F862" s="28"/>
    </row>
    <row r="863" spans="5:6">
      <c r="E863" s="280"/>
      <c r="F863" s="28"/>
    </row>
    <row r="864" spans="5:6">
      <c r="E864" s="280"/>
      <c r="F864" s="28"/>
    </row>
    <row r="865" spans="5:6">
      <c r="E865" s="280"/>
      <c r="F865" s="28"/>
    </row>
    <row r="866" spans="5:6">
      <c r="E866" s="280"/>
      <c r="F866" s="28"/>
    </row>
    <row r="867" spans="5:6">
      <c r="E867" s="280"/>
      <c r="F867" s="28"/>
    </row>
    <row r="868" spans="5:6">
      <c r="E868" s="280"/>
      <c r="F868" s="28"/>
    </row>
    <row r="869" spans="5:6">
      <c r="E869" s="280"/>
      <c r="F869" s="28"/>
    </row>
    <row r="870" spans="5:6">
      <c r="E870" s="280"/>
      <c r="F870" s="28"/>
    </row>
    <row r="871" spans="5:6">
      <c r="E871" s="280"/>
      <c r="F871" s="28"/>
    </row>
    <row r="872" spans="5:6">
      <c r="E872" s="280"/>
      <c r="F872" s="28"/>
    </row>
    <row r="873" spans="5:6">
      <c r="E873" s="280"/>
      <c r="F873" s="28"/>
    </row>
    <row r="874" spans="5:6">
      <c r="E874" s="280"/>
      <c r="F874" s="28"/>
    </row>
    <row r="875" spans="5:6">
      <c r="E875" s="280"/>
      <c r="F875" s="28"/>
    </row>
    <row r="876" spans="5:6">
      <c r="E876" s="280"/>
      <c r="F876" s="28"/>
    </row>
    <row r="877" spans="5:6">
      <c r="E877" s="280"/>
      <c r="F877" s="28"/>
    </row>
    <row r="878" spans="5:6">
      <c r="E878" s="280"/>
      <c r="F878" s="28"/>
    </row>
    <row r="879" spans="5:6">
      <c r="E879" s="280"/>
      <c r="F879" s="28"/>
    </row>
    <row r="880" spans="5:6">
      <c r="E880" s="280"/>
      <c r="F880" s="28"/>
    </row>
    <row r="881" spans="5:6">
      <c r="E881" s="280"/>
      <c r="F881" s="28"/>
    </row>
    <row r="882" spans="5:6">
      <c r="E882" s="280"/>
      <c r="F882" s="28"/>
    </row>
    <row r="883" spans="5:6">
      <c r="E883" s="280"/>
      <c r="F883" s="28"/>
    </row>
    <row r="884" spans="5:6">
      <c r="E884" s="280"/>
      <c r="F884" s="28"/>
    </row>
    <row r="885" spans="5:6">
      <c r="E885" s="280"/>
      <c r="F885" s="28"/>
    </row>
    <row r="886" spans="5:6">
      <c r="E886" s="280"/>
      <c r="F886" s="28"/>
    </row>
    <row r="887" spans="5:6">
      <c r="E887" s="280"/>
      <c r="F887" s="28"/>
    </row>
    <row r="888" spans="5:6">
      <c r="E888" s="280"/>
      <c r="F888" s="28"/>
    </row>
    <row r="889" spans="5:6">
      <c r="E889" s="280"/>
      <c r="F889" s="28"/>
    </row>
    <row r="890" spans="5:6">
      <c r="E890" s="280"/>
      <c r="F890" s="28"/>
    </row>
    <row r="891" spans="5:6">
      <c r="E891" s="280"/>
      <c r="F891" s="28"/>
    </row>
    <row r="892" spans="5:6">
      <c r="E892" s="280"/>
      <c r="F892" s="28"/>
    </row>
    <row r="893" spans="5:6">
      <c r="E893" s="280"/>
      <c r="F893" s="28"/>
    </row>
    <row r="894" spans="5:6">
      <c r="E894" s="280"/>
      <c r="F894" s="28"/>
    </row>
    <row r="895" spans="5:6">
      <c r="E895" s="280"/>
      <c r="F895" s="28"/>
    </row>
    <row r="896" spans="5:6">
      <c r="E896" s="280"/>
      <c r="F896" s="28"/>
    </row>
    <row r="897" spans="5:6">
      <c r="E897" s="280"/>
      <c r="F897" s="28"/>
    </row>
    <row r="898" spans="5:6">
      <c r="E898" s="280"/>
      <c r="F898" s="28"/>
    </row>
    <row r="899" spans="5:6">
      <c r="E899" s="280"/>
      <c r="F899" s="28"/>
    </row>
    <row r="900" spans="5:6">
      <c r="E900" s="280"/>
      <c r="F900" s="28"/>
    </row>
    <row r="901" spans="5:6">
      <c r="E901" s="280"/>
      <c r="F901" s="28"/>
    </row>
    <row r="902" spans="5:6">
      <c r="E902" s="280"/>
      <c r="F902" s="28"/>
    </row>
    <row r="903" spans="5:6">
      <c r="E903" s="280"/>
      <c r="F903" s="28"/>
    </row>
    <row r="904" spans="5:6">
      <c r="E904" s="280"/>
      <c r="F904" s="28"/>
    </row>
    <row r="905" spans="5:6">
      <c r="E905" s="280"/>
      <c r="F905" s="28"/>
    </row>
    <row r="906" spans="5:6">
      <c r="E906" s="280"/>
      <c r="F906" s="28"/>
    </row>
    <row r="907" spans="5:6">
      <c r="E907" s="280"/>
      <c r="F907" s="28"/>
    </row>
    <row r="908" spans="5:6">
      <c r="E908" s="280"/>
      <c r="F908" s="28"/>
    </row>
    <row r="909" spans="5:6">
      <c r="E909" s="280"/>
      <c r="F909" s="28"/>
    </row>
    <row r="910" spans="5:6">
      <c r="E910" s="280"/>
      <c r="F910" s="28"/>
    </row>
    <row r="911" spans="5:6">
      <c r="E911" s="280"/>
      <c r="F911" s="28"/>
    </row>
    <row r="912" spans="5:6">
      <c r="E912" s="280"/>
      <c r="F912" s="28"/>
    </row>
    <row r="913" spans="5:6">
      <c r="E913" s="280"/>
      <c r="F913" s="28"/>
    </row>
    <row r="914" spans="5:6">
      <c r="E914" s="280"/>
      <c r="F914" s="28"/>
    </row>
    <row r="915" spans="5:6">
      <c r="E915" s="280"/>
      <c r="F915" s="28"/>
    </row>
    <row r="916" spans="5:6">
      <c r="E916" s="280"/>
      <c r="F916" s="28"/>
    </row>
    <row r="917" spans="5:6">
      <c r="E917" s="280"/>
      <c r="F917" s="28"/>
    </row>
    <row r="918" spans="5:6">
      <c r="E918" s="280"/>
      <c r="F918" s="28"/>
    </row>
    <row r="919" spans="5:6">
      <c r="E919" s="280"/>
      <c r="F919" s="28"/>
    </row>
    <row r="920" spans="5:6">
      <c r="E920" s="280"/>
      <c r="F920" s="28"/>
    </row>
    <row r="921" spans="5:6">
      <c r="E921" s="280"/>
      <c r="F921" s="28"/>
    </row>
    <row r="922" spans="5:6">
      <c r="E922" s="280"/>
      <c r="F922" s="28"/>
    </row>
    <row r="923" spans="5:6">
      <c r="E923" s="280"/>
      <c r="F923" s="28"/>
    </row>
    <row r="924" spans="5:6">
      <c r="E924" s="280"/>
      <c r="F924" s="28"/>
    </row>
    <row r="925" spans="5:6">
      <c r="E925" s="280"/>
      <c r="F925" s="28"/>
    </row>
    <row r="926" spans="5:6">
      <c r="E926" s="280"/>
      <c r="F926" s="28"/>
    </row>
    <row r="927" spans="5:6">
      <c r="E927" s="280"/>
      <c r="F927" s="28"/>
    </row>
    <row r="928" spans="5:6">
      <c r="E928" s="280"/>
      <c r="F928" s="28"/>
    </row>
    <row r="929" spans="5:6">
      <c r="E929" s="280"/>
      <c r="F929" s="28"/>
    </row>
    <row r="930" spans="5:6">
      <c r="E930" s="280"/>
      <c r="F930" s="28"/>
    </row>
    <row r="931" spans="5:6">
      <c r="E931" s="280"/>
      <c r="F931" s="28"/>
    </row>
    <row r="932" spans="5:6">
      <c r="E932" s="280"/>
      <c r="F932" s="28"/>
    </row>
    <row r="933" spans="5:6">
      <c r="E933" s="280"/>
      <c r="F933" s="28"/>
    </row>
    <row r="934" spans="5:6">
      <c r="E934" s="280"/>
      <c r="F934" s="28"/>
    </row>
    <row r="935" spans="5:6">
      <c r="E935" s="280"/>
      <c r="F935" s="28"/>
    </row>
    <row r="936" spans="5:6">
      <c r="E936" s="280"/>
      <c r="F936" s="28"/>
    </row>
    <row r="937" spans="5:6">
      <c r="E937" s="280"/>
      <c r="F937" s="28"/>
    </row>
    <row r="938" spans="5:6">
      <c r="E938" s="280"/>
      <c r="F938" s="28"/>
    </row>
    <row r="939" spans="5:6">
      <c r="E939" s="280"/>
      <c r="F939" s="28"/>
    </row>
    <row r="940" spans="5:6">
      <c r="E940" s="280"/>
      <c r="F940" s="28"/>
    </row>
    <row r="941" spans="5:6">
      <c r="E941" s="280"/>
      <c r="F941" s="28"/>
    </row>
    <row r="942" spans="5:6">
      <c r="E942" s="280"/>
      <c r="F942" s="28"/>
    </row>
    <row r="943" spans="5:6">
      <c r="E943" s="280"/>
      <c r="F943" s="28"/>
    </row>
    <row r="944" spans="5:6">
      <c r="E944" s="280"/>
      <c r="F944" s="28"/>
    </row>
    <row r="945" spans="5:6">
      <c r="E945" s="280"/>
      <c r="F945" s="28"/>
    </row>
    <row r="946" spans="5:6">
      <c r="E946" s="280"/>
      <c r="F946" s="28"/>
    </row>
    <row r="947" spans="5:6">
      <c r="E947" s="280"/>
      <c r="F947" s="28"/>
    </row>
    <row r="948" spans="5:6">
      <c r="E948" s="280"/>
      <c r="F948" s="28"/>
    </row>
    <row r="949" spans="5:6">
      <c r="E949" s="280"/>
      <c r="F949" s="28"/>
    </row>
    <row r="950" spans="5:6">
      <c r="E950" s="280"/>
      <c r="F950" s="28"/>
    </row>
    <row r="951" spans="5:6">
      <c r="E951" s="280"/>
      <c r="F951" s="28"/>
    </row>
    <row r="952" spans="5:6">
      <c r="E952" s="280"/>
      <c r="F952" s="28"/>
    </row>
    <row r="953" spans="5:6">
      <c r="E953" s="280"/>
      <c r="F953" s="28"/>
    </row>
    <row r="954" spans="5:6">
      <c r="E954" s="280"/>
      <c r="F954" s="28"/>
    </row>
    <row r="955" spans="5:6">
      <c r="E955" s="280"/>
      <c r="F955" s="28"/>
    </row>
    <row r="956" spans="5:6">
      <c r="E956" s="280"/>
      <c r="F956" s="28"/>
    </row>
    <row r="957" spans="5:6">
      <c r="E957" s="280"/>
      <c r="F957" s="28"/>
    </row>
    <row r="958" spans="5:6">
      <c r="E958" s="280"/>
      <c r="F958" s="28"/>
    </row>
    <row r="959" spans="5:6">
      <c r="E959" s="280"/>
      <c r="F959" s="28"/>
    </row>
    <row r="960" spans="5:6">
      <c r="E960" s="280"/>
      <c r="F960" s="28"/>
    </row>
    <row r="961" spans="5:6">
      <c r="E961" s="280"/>
      <c r="F961" s="28"/>
    </row>
    <row r="962" spans="5:6">
      <c r="E962" s="280"/>
      <c r="F962" s="28"/>
    </row>
    <row r="963" spans="5:6">
      <c r="E963" s="280"/>
      <c r="F963" s="28"/>
    </row>
    <row r="964" spans="5:6">
      <c r="E964" s="280"/>
      <c r="F964" s="28"/>
    </row>
    <row r="965" spans="5:6">
      <c r="E965" s="280"/>
      <c r="F965" s="28"/>
    </row>
    <row r="966" spans="5:6">
      <c r="E966" s="280"/>
      <c r="F966" s="28"/>
    </row>
    <row r="967" spans="5:6">
      <c r="E967" s="280"/>
      <c r="F967" s="28"/>
    </row>
    <row r="968" spans="5:6">
      <c r="E968" s="280"/>
      <c r="F968" s="28"/>
    </row>
    <row r="969" spans="5:6">
      <c r="E969" s="280"/>
      <c r="F969" s="28"/>
    </row>
    <row r="970" spans="5:6">
      <c r="E970" s="280"/>
      <c r="F970" s="28"/>
    </row>
    <row r="971" spans="5:6">
      <c r="E971" s="280"/>
      <c r="F971" s="28"/>
    </row>
    <row r="972" spans="5:6">
      <c r="E972" s="280"/>
      <c r="F972" s="28"/>
    </row>
    <row r="973" spans="5:6">
      <c r="E973" s="280"/>
      <c r="F973" s="28"/>
    </row>
    <row r="974" spans="5:6">
      <c r="E974" s="280"/>
      <c r="F974" s="28"/>
    </row>
    <row r="975" spans="5:6">
      <c r="E975" s="280"/>
      <c r="F975" s="28"/>
    </row>
    <row r="976" spans="5:6">
      <c r="E976" s="280"/>
      <c r="F976" s="28"/>
    </row>
    <row r="977" spans="5:6">
      <c r="E977" s="280"/>
      <c r="F977" s="28"/>
    </row>
    <row r="978" spans="5:6">
      <c r="E978" s="280"/>
      <c r="F978" s="28"/>
    </row>
    <row r="979" spans="5:6">
      <c r="E979" s="280"/>
      <c r="F979" s="28"/>
    </row>
    <row r="980" spans="5:6">
      <c r="E980" s="280"/>
      <c r="F980" s="28"/>
    </row>
    <row r="981" spans="5:6">
      <c r="E981" s="280"/>
      <c r="F981" s="28"/>
    </row>
    <row r="982" spans="5:6">
      <c r="E982" s="280"/>
      <c r="F982" s="28"/>
    </row>
    <row r="983" spans="5:6">
      <c r="E983" s="280"/>
      <c r="F983" s="28"/>
    </row>
    <row r="984" spans="5:6">
      <c r="E984" s="280"/>
      <c r="F984" s="28"/>
    </row>
    <row r="985" spans="5:6">
      <c r="E985" s="280"/>
      <c r="F985" s="28"/>
    </row>
    <row r="986" spans="5:6">
      <c r="E986" s="280"/>
      <c r="F986" s="28"/>
    </row>
    <row r="987" spans="5:6">
      <c r="E987" s="280"/>
      <c r="F987" s="28"/>
    </row>
    <row r="988" spans="5:6">
      <c r="E988" s="280"/>
      <c r="F988" s="28"/>
    </row>
    <row r="989" spans="5:6">
      <c r="E989" s="280"/>
      <c r="F989" s="28"/>
    </row>
    <row r="990" spans="5:6">
      <c r="E990" s="280"/>
      <c r="F990" s="28"/>
    </row>
    <row r="991" spans="5:6">
      <c r="E991" s="280"/>
      <c r="F991" s="28"/>
    </row>
    <row r="992" spans="5:6">
      <c r="E992" s="280"/>
      <c r="F992" s="28"/>
    </row>
    <row r="993" spans="5:6">
      <c r="E993" s="280"/>
      <c r="F993" s="28"/>
    </row>
    <row r="994" spans="5:6">
      <c r="E994" s="280"/>
      <c r="F994" s="28"/>
    </row>
    <row r="995" spans="5:6">
      <c r="E995" s="280"/>
      <c r="F995" s="28"/>
    </row>
    <row r="996" spans="5:6">
      <c r="E996" s="280"/>
      <c r="F996" s="28"/>
    </row>
    <row r="997" spans="5:6">
      <c r="E997" s="280"/>
      <c r="F997" s="28"/>
    </row>
    <row r="998" spans="5:6">
      <c r="E998" s="280"/>
      <c r="F998" s="28"/>
    </row>
    <row r="999" spans="5:6">
      <c r="E999" s="280"/>
      <c r="F999" s="28"/>
    </row>
    <row r="1000" spans="5:6">
      <c r="E1000" s="280"/>
      <c r="F1000" s="28"/>
    </row>
    <row r="1001" spans="5:6">
      <c r="E1001" s="280"/>
      <c r="F1001" s="28"/>
    </row>
    <row r="1002" spans="5:6">
      <c r="E1002" s="280"/>
      <c r="F1002" s="28"/>
    </row>
    <row r="1003" spans="5:6">
      <c r="E1003" s="280"/>
      <c r="F1003" s="28"/>
    </row>
    <row r="1004" spans="5:6">
      <c r="E1004" s="280"/>
      <c r="F1004" s="28"/>
    </row>
    <row r="1005" spans="5:6">
      <c r="E1005" s="280"/>
      <c r="F1005" s="28"/>
    </row>
    <row r="1006" spans="5:6">
      <c r="E1006" s="280"/>
      <c r="F1006" s="28"/>
    </row>
    <row r="1007" spans="5:6">
      <c r="E1007" s="280"/>
      <c r="F1007" s="28"/>
    </row>
    <row r="1008" spans="5:6">
      <c r="E1008" s="280"/>
      <c r="F1008" s="28"/>
    </row>
    <row r="1009" spans="5:6">
      <c r="E1009" s="280"/>
      <c r="F1009" s="28"/>
    </row>
    <row r="1010" spans="5:6">
      <c r="E1010" s="280"/>
      <c r="F1010" s="28"/>
    </row>
    <row r="1011" spans="5:6">
      <c r="E1011" s="280"/>
      <c r="F1011" s="28"/>
    </row>
    <row r="1012" spans="5:6">
      <c r="E1012" s="280"/>
      <c r="F1012" s="28"/>
    </row>
    <row r="1013" spans="5:6">
      <c r="E1013" s="280"/>
      <c r="F1013" s="28"/>
    </row>
    <row r="1014" spans="5:6">
      <c r="E1014" s="280"/>
      <c r="F1014" s="28"/>
    </row>
    <row r="1015" spans="5:6">
      <c r="E1015" s="280"/>
      <c r="F1015" s="28"/>
    </row>
    <row r="1016" spans="5:6">
      <c r="E1016" s="280"/>
      <c r="F1016" s="28"/>
    </row>
    <row r="1017" spans="5:6">
      <c r="E1017" s="280"/>
      <c r="F1017" s="28"/>
    </row>
    <row r="1018" spans="5:6">
      <c r="E1018" s="280"/>
      <c r="F1018" s="28"/>
    </row>
    <row r="1019" spans="5:6">
      <c r="E1019" s="280"/>
      <c r="F1019" s="28"/>
    </row>
    <row r="1020" spans="5:6">
      <c r="E1020" s="280"/>
      <c r="F1020" s="28"/>
    </row>
    <row r="1021" spans="5:6">
      <c r="E1021" s="280"/>
      <c r="F1021" s="28"/>
    </row>
    <row r="1022" spans="5:6">
      <c r="E1022" s="280"/>
      <c r="F1022" s="28"/>
    </row>
    <row r="1023" spans="5:6">
      <c r="E1023" s="280"/>
      <c r="F1023" s="28"/>
    </row>
    <row r="1024" spans="5:6">
      <c r="E1024" s="280"/>
      <c r="F1024" s="28"/>
    </row>
    <row r="1025" spans="5:6">
      <c r="E1025" s="280"/>
      <c r="F1025" s="28"/>
    </row>
    <row r="1026" spans="5:6">
      <c r="E1026" s="280"/>
      <c r="F1026" s="28"/>
    </row>
    <row r="1027" spans="5:6">
      <c r="E1027" s="280"/>
      <c r="F1027" s="28"/>
    </row>
    <row r="1028" spans="5:6">
      <c r="E1028" s="280"/>
      <c r="F1028" s="28"/>
    </row>
    <row r="1029" spans="5:6">
      <c r="E1029" s="280"/>
      <c r="F1029" s="28"/>
    </row>
    <row r="1030" spans="5:6">
      <c r="E1030" s="280"/>
      <c r="F1030" s="28"/>
    </row>
    <row r="1031" spans="5:6">
      <c r="E1031" s="280"/>
      <c r="F1031" s="28"/>
    </row>
    <row r="1032" spans="5:6">
      <c r="E1032" s="280"/>
      <c r="F1032" s="28"/>
    </row>
    <row r="1033" spans="5:6">
      <c r="E1033" s="280"/>
      <c r="F1033" s="28"/>
    </row>
    <row r="1034" spans="5:6">
      <c r="E1034" s="280"/>
      <c r="F1034" s="28"/>
    </row>
    <row r="1035" spans="5:6">
      <c r="E1035" s="280"/>
      <c r="F1035" s="28"/>
    </row>
    <row r="1036" spans="5:6">
      <c r="E1036" s="280"/>
      <c r="F1036" s="28"/>
    </row>
    <row r="1037" spans="5:6">
      <c r="E1037" s="280"/>
      <c r="F1037" s="28"/>
    </row>
    <row r="1038" spans="5:6">
      <c r="E1038" s="280"/>
      <c r="F1038" s="28"/>
    </row>
    <row r="1039" spans="5:6">
      <c r="E1039" s="280"/>
      <c r="F1039" s="28"/>
    </row>
    <row r="1040" spans="5:6">
      <c r="E1040" s="280"/>
      <c r="F1040" s="28"/>
    </row>
    <row r="1041" spans="5:6">
      <c r="E1041" s="280"/>
      <c r="F1041" s="28"/>
    </row>
    <row r="1042" spans="5:6">
      <c r="E1042" s="280"/>
      <c r="F1042" s="28"/>
    </row>
    <row r="1043" spans="5:6">
      <c r="E1043" s="280"/>
      <c r="F1043" s="28"/>
    </row>
    <row r="1044" spans="5:6">
      <c r="E1044" s="280"/>
      <c r="F1044" s="28"/>
    </row>
    <row r="1045" spans="5:6">
      <c r="E1045" s="280"/>
      <c r="F1045" s="28"/>
    </row>
    <row r="1046" spans="5:6">
      <c r="E1046" s="280"/>
      <c r="F1046" s="28"/>
    </row>
    <row r="1047" spans="5:6">
      <c r="E1047" s="280"/>
      <c r="F1047" s="28"/>
    </row>
    <row r="1048" spans="5:6">
      <c r="E1048" s="280"/>
      <c r="F1048" s="28"/>
    </row>
    <row r="1049" spans="5:6">
      <c r="E1049" s="280"/>
      <c r="F1049" s="28"/>
    </row>
    <row r="1050" spans="5:6">
      <c r="E1050" s="280"/>
      <c r="F1050" s="28"/>
    </row>
    <row r="1051" spans="5:6">
      <c r="E1051" s="280"/>
      <c r="F1051" s="28"/>
    </row>
    <row r="1052" spans="5:6">
      <c r="E1052" s="280"/>
      <c r="F1052" s="28"/>
    </row>
    <row r="1053" spans="5:6">
      <c r="E1053" s="280"/>
      <c r="F1053" s="28"/>
    </row>
    <row r="1054" spans="5:6">
      <c r="E1054" s="280"/>
      <c r="F1054" s="28"/>
    </row>
    <row r="1055" spans="5:6">
      <c r="E1055" s="280"/>
      <c r="F1055" s="28"/>
    </row>
    <row r="1056" spans="5:6">
      <c r="E1056" s="280"/>
      <c r="F1056" s="28"/>
    </row>
    <row r="1057" spans="5:6">
      <c r="E1057" s="280"/>
      <c r="F1057" s="28"/>
    </row>
    <row r="1058" spans="5:6">
      <c r="E1058" s="280"/>
      <c r="F1058" s="28"/>
    </row>
    <row r="1059" spans="5:6">
      <c r="E1059" s="280"/>
      <c r="F1059" s="28"/>
    </row>
    <row r="1060" spans="5:6">
      <c r="E1060" s="280"/>
      <c r="F1060" s="28"/>
    </row>
    <row r="1061" spans="5:6">
      <c r="E1061" s="280"/>
      <c r="F1061" s="28"/>
    </row>
    <row r="1062" spans="5:6">
      <c r="E1062" s="280"/>
      <c r="F1062" s="28"/>
    </row>
    <row r="1063" spans="5:6">
      <c r="E1063" s="280"/>
      <c r="F1063" s="28"/>
    </row>
    <row r="1064" spans="5:6">
      <c r="E1064" s="280"/>
      <c r="F1064" s="28"/>
    </row>
    <row r="1065" spans="5:6">
      <c r="E1065" s="280"/>
      <c r="F1065" s="28"/>
    </row>
    <row r="1066" spans="5:6">
      <c r="E1066" s="280"/>
      <c r="F1066" s="28"/>
    </row>
    <row r="1067" spans="5:6">
      <c r="E1067" s="280"/>
      <c r="F1067" s="28"/>
    </row>
    <row r="1068" spans="5:6">
      <c r="E1068" s="280"/>
      <c r="F1068" s="28"/>
    </row>
    <row r="1069" spans="5:6">
      <c r="E1069" s="280"/>
      <c r="F1069" s="28"/>
    </row>
    <row r="1070" spans="5:6">
      <c r="E1070" s="280"/>
      <c r="F1070" s="28"/>
    </row>
    <row r="1071" spans="5:6">
      <c r="E1071" s="280"/>
      <c r="F1071" s="28"/>
    </row>
    <row r="1072" spans="5:6">
      <c r="E1072" s="280"/>
      <c r="F1072" s="28"/>
    </row>
    <row r="1073" spans="5:6">
      <c r="E1073" s="280"/>
      <c r="F1073" s="28"/>
    </row>
    <row r="1074" spans="5:6">
      <c r="E1074" s="280"/>
      <c r="F1074" s="28"/>
    </row>
    <row r="1075" spans="5:6">
      <c r="E1075" s="280"/>
      <c r="F1075" s="28"/>
    </row>
    <row r="1076" spans="5:6">
      <c r="E1076" s="280"/>
      <c r="F1076" s="28"/>
    </row>
    <row r="1077" spans="5:6">
      <c r="E1077" s="280"/>
      <c r="F1077" s="28"/>
    </row>
    <row r="1078" spans="5:6">
      <c r="E1078" s="280"/>
      <c r="F1078" s="28"/>
    </row>
    <row r="1079" spans="5:6">
      <c r="E1079" s="280"/>
      <c r="F1079" s="28"/>
    </row>
    <row r="1080" spans="5:6">
      <c r="E1080" s="280"/>
      <c r="F1080" s="28"/>
    </row>
    <row r="1081" spans="5:6">
      <c r="E1081" s="280"/>
      <c r="F1081" s="28"/>
    </row>
    <row r="1082" spans="5:6">
      <c r="E1082" s="280"/>
      <c r="F1082" s="28"/>
    </row>
    <row r="1083" spans="5:6">
      <c r="E1083" s="280"/>
      <c r="F1083" s="28"/>
    </row>
    <row r="1084" spans="5:6">
      <c r="E1084" s="280"/>
      <c r="F1084" s="28"/>
    </row>
    <row r="1085" spans="5:6">
      <c r="E1085" s="280"/>
      <c r="F1085" s="28"/>
    </row>
    <row r="1086" spans="5:6">
      <c r="E1086" s="280"/>
      <c r="F1086" s="28"/>
    </row>
    <row r="1087" spans="5:6">
      <c r="E1087" s="280"/>
      <c r="F1087" s="28"/>
    </row>
    <row r="1088" spans="5:6">
      <c r="E1088" s="280"/>
      <c r="F1088" s="28"/>
    </row>
    <row r="1089" spans="5:6">
      <c r="E1089" s="280"/>
      <c r="F1089" s="28"/>
    </row>
    <row r="1090" spans="5:6">
      <c r="E1090" s="280"/>
      <c r="F1090" s="28"/>
    </row>
    <row r="1091" spans="5:6">
      <c r="E1091" s="280"/>
      <c r="F1091" s="28"/>
    </row>
    <row r="1092" spans="5:6">
      <c r="E1092" s="280"/>
      <c r="F1092" s="28"/>
    </row>
    <row r="1093" spans="5:6">
      <c r="E1093" s="280"/>
      <c r="F1093" s="28"/>
    </row>
    <row r="1094" spans="5:6">
      <c r="E1094" s="280"/>
      <c r="F1094" s="28"/>
    </row>
    <row r="1095" spans="5:6">
      <c r="E1095" s="280"/>
      <c r="F1095" s="28"/>
    </row>
    <row r="1096" spans="5:6">
      <c r="E1096" s="280"/>
      <c r="F1096" s="28"/>
    </row>
    <row r="1097" spans="5:6">
      <c r="E1097" s="280"/>
      <c r="F1097" s="28"/>
    </row>
    <row r="1098" spans="5:6">
      <c r="E1098" s="280"/>
      <c r="F1098" s="28"/>
    </row>
    <row r="1099" spans="5:6">
      <c r="E1099" s="280"/>
      <c r="F1099" s="28"/>
    </row>
    <row r="1100" spans="5:6">
      <c r="E1100" s="280"/>
      <c r="F1100" s="28"/>
    </row>
    <row r="1101" spans="5:6">
      <c r="E1101" s="280"/>
      <c r="F1101" s="28"/>
    </row>
    <row r="1102" spans="5:6">
      <c r="E1102" s="280"/>
      <c r="F1102" s="28"/>
    </row>
    <row r="1103" spans="5:6">
      <c r="E1103" s="280"/>
      <c r="F1103" s="28"/>
    </row>
    <row r="1104" spans="5:6">
      <c r="E1104" s="280"/>
      <c r="F1104" s="28"/>
    </row>
    <row r="1105" spans="5:6">
      <c r="E1105" s="280"/>
      <c r="F1105" s="28"/>
    </row>
    <row r="1106" spans="5:6">
      <c r="E1106" s="280"/>
      <c r="F1106" s="28"/>
    </row>
    <row r="1107" spans="5:6">
      <c r="E1107" s="280"/>
      <c r="F1107" s="28"/>
    </row>
    <row r="1108" spans="5:6">
      <c r="E1108" s="280"/>
      <c r="F1108" s="28"/>
    </row>
    <row r="1109" spans="5:6">
      <c r="E1109" s="280"/>
      <c r="F1109" s="28"/>
    </row>
    <row r="1110" spans="5:6">
      <c r="E1110" s="280"/>
      <c r="F1110" s="28"/>
    </row>
    <row r="1111" spans="5:6">
      <c r="E1111" s="280"/>
      <c r="F1111" s="28"/>
    </row>
    <row r="1112" spans="5:6">
      <c r="E1112" s="280"/>
      <c r="F1112" s="28"/>
    </row>
    <row r="1113" spans="5:6">
      <c r="E1113" s="280"/>
      <c r="F1113" s="28"/>
    </row>
    <row r="1114" spans="5:6">
      <c r="E1114" s="280"/>
      <c r="F1114" s="28"/>
    </row>
    <row r="1115" spans="5:6">
      <c r="E1115" s="280"/>
      <c r="F1115" s="28"/>
    </row>
    <row r="1116" spans="5:6">
      <c r="E1116" s="280"/>
      <c r="F1116" s="28"/>
    </row>
    <row r="1117" spans="5:6">
      <c r="E1117" s="280"/>
      <c r="F1117" s="28"/>
    </row>
    <row r="1118" spans="5:6">
      <c r="E1118" s="280"/>
      <c r="F1118" s="28"/>
    </row>
    <row r="1119" spans="5:6">
      <c r="E1119" s="280"/>
      <c r="F1119" s="28"/>
    </row>
    <row r="1120" spans="5:6">
      <c r="E1120" s="280"/>
      <c r="F1120" s="28"/>
    </row>
    <row r="1121" spans="5:6">
      <c r="E1121" s="280"/>
      <c r="F1121" s="28"/>
    </row>
    <row r="1122" spans="5:6">
      <c r="E1122" s="280"/>
      <c r="F1122" s="28"/>
    </row>
    <row r="1123" spans="5:6">
      <c r="E1123" s="280"/>
      <c r="F1123" s="28"/>
    </row>
    <row r="1124" spans="5:6">
      <c r="E1124" s="280"/>
      <c r="F1124" s="28"/>
    </row>
    <row r="1125" spans="5:6">
      <c r="E1125" s="280"/>
      <c r="F1125" s="28"/>
    </row>
    <row r="1126" spans="5:6">
      <c r="E1126" s="280"/>
      <c r="F1126" s="28"/>
    </row>
    <row r="1127" spans="5:6">
      <c r="E1127" s="280"/>
      <c r="F1127" s="28"/>
    </row>
    <row r="1128" spans="5:6">
      <c r="E1128" s="280"/>
      <c r="F1128" s="28"/>
    </row>
    <row r="1129" spans="5:6">
      <c r="E1129" s="280"/>
      <c r="F1129" s="28"/>
    </row>
    <row r="1130" spans="5:6">
      <c r="E1130" s="280"/>
      <c r="F1130" s="28"/>
    </row>
    <row r="1131" spans="5:6">
      <c r="E1131" s="280"/>
      <c r="F1131" s="28"/>
    </row>
    <row r="1132" spans="5:6">
      <c r="E1132" s="280"/>
      <c r="F1132" s="28"/>
    </row>
    <row r="1133" spans="5:6">
      <c r="E1133" s="280"/>
      <c r="F1133" s="28"/>
    </row>
    <row r="1134" spans="5:6">
      <c r="E1134" s="280"/>
      <c r="F1134" s="28"/>
    </row>
    <row r="1135" spans="5:6">
      <c r="E1135" s="280"/>
      <c r="F1135" s="28"/>
    </row>
    <row r="1136" spans="5:6">
      <c r="E1136" s="280"/>
      <c r="F1136" s="28"/>
    </row>
    <row r="1137" spans="5:6">
      <c r="E1137" s="280"/>
      <c r="F1137" s="28"/>
    </row>
    <row r="1138" spans="5:6">
      <c r="E1138" s="280"/>
      <c r="F1138" s="28"/>
    </row>
    <row r="1139" spans="5:6">
      <c r="E1139" s="280"/>
      <c r="F1139" s="28"/>
    </row>
    <row r="1140" spans="5:6">
      <c r="E1140" s="280"/>
      <c r="F1140" s="28"/>
    </row>
    <row r="1141" spans="5:6">
      <c r="E1141" s="280"/>
      <c r="F1141" s="28"/>
    </row>
    <row r="1142" spans="5:6">
      <c r="E1142" s="280"/>
      <c r="F1142" s="28"/>
    </row>
    <row r="1143" spans="5:6">
      <c r="E1143" s="280"/>
      <c r="F1143" s="28"/>
    </row>
    <row r="1144" spans="5:6">
      <c r="E1144" s="280"/>
      <c r="F1144" s="28"/>
    </row>
    <row r="1145" spans="5:6">
      <c r="E1145" s="280"/>
      <c r="F1145" s="28"/>
    </row>
    <row r="1146" spans="5:6">
      <c r="E1146" s="280"/>
      <c r="F1146" s="28"/>
    </row>
    <row r="1147" spans="5:6">
      <c r="E1147" s="280"/>
      <c r="F1147" s="28"/>
    </row>
    <row r="1148" spans="5:6">
      <c r="E1148" s="280"/>
      <c r="F1148" s="28"/>
    </row>
    <row r="1149" spans="5:6">
      <c r="E1149" s="280"/>
      <c r="F1149" s="28"/>
    </row>
    <row r="1150" spans="5:6">
      <c r="E1150" s="280"/>
      <c r="F1150" s="28"/>
    </row>
    <row r="1151" spans="5:6">
      <c r="E1151" s="280"/>
      <c r="F1151" s="28"/>
    </row>
    <row r="1152" spans="5:6">
      <c r="E1152" s="280"/>
      <c r="F1152" s="28"/>
    </row>
    <row r="1153" spans="5:6">
      <c r="E1153" s="280"/>
      <c r="F1153" s="28"/>
    </row>
    <row r="1154" spans="5:6">
      <c r="E1154" s="280"/>
      <c r="F1154" s="28"/>
    </row>
    <row r="1155" spans="5:6">
      <c r="E1155" s="280"/>
      <c r="F1155" s="28"/>
    </row>
    <row r="1156" spans="5:6">
      <c r="E1156" s="280"/>
      <c r="F1156" s="28"/>
    </row>
    <row r="1157" spans="5:6">
      <c r="E1157" s="280"/>
      <c r="F1157" s="28"/>
    </row>
    <row r="1158" spans="5:6">
      <c r="E1158" s="280"/>
      <c r="F1158" s="28"/>
    </row>
    <row r="1159" spans="5:6">
      <c r="E1159" s="280"/>
      <c r="F1159" s="28"/>
    </row>
    <row r="1160" spans="5:6">
      <c r="E1160" s="280"/>
      <c r="F1160" s="28"/>
    </row>
    <row r="1161" spans="5:6">
      <c r="E1161" s="280"/>
      <c r="F1161" s="28"/>
    </row>
    <row r="1162" spans="5:6">
      <c r="E1162" s="280"/>
      <c r="F1162" s="28"/>
    </row>
    <row r="1163" spans="5:6">
      <c r="E1163" s="280"/>
      <c r="F1163" s="28"/>
    </row>
    <row r="1164" spans="5:6">
      <c r="E1164" s="280"/>
      <c r="F1164" s="28"/>
    </row>
    <row r="1165" spans="5:6">
      <c r="E1165" s="280"/>
      <c r="F1165" s="28"/>
    </row>
    <row r="1166" spans="5:6">
      <c r="E1166" s="280"/>
      <c r="F1166" s="28"/>
    </row>
    <row r="1167" spans="5:6">
      <c r="E1167" s="280"/>
      <c r="F1167" s="28"/>
    </row>
    <row r="1168" spans="5:6">
      <c r="E1168" s="280"/>
      <c r="F1168" s="28"/>
    </row>
    <row r="1169" spans="5:6">
      <c r="E1169" s="280"/>
      <c r="F1169" s="28"/>
    </row>
    <row r="1170" spans="5:6">
      <c r="E1170" s="280"/>
      <c r="F1170" s="28"/>
    </row>
    <row r="1171" spans="5:6">
      <c r="E1171" s="280"/>
      <c r="F1171" s="28"/>
    </row>
    <row r="1172" spans="5:6">
      <c r="E1172" s="280"/>
      <c r="F1172" s="28"/>
    </row>
    <row r="1173" spans="5:6">
      <c r="E1173" s="280"/>
      <c r="F1173" s="28"/>
    </row>
    <row r="1174" spans="5:6">
      <c r="E1174" s="280"/>
      <c r="F1174" s="28"/>
    </row>
    <row r="1175" spans="5:6">
      <c r="E1175" s="280"/>
      <c r="F1175" s="28"/>
    </row>
    <row r="1176" spans="5:6">
      <c r="E1176" s="280"/>
      <c r="F1176" s="28"/>
    </row>
    <row r="1177" spans="5:6">
      <c r="E1177" s="280"/>
      <c r="F1177" s="28"/>
    </row>
    <row r="1178" spans="5:6">
      <c r="E1178" s="280"/>
      <c r="F1178" s="28"/>
    </row>
    <row r="1179" spans="5:6">
      <c r="E1179" s="280"/>
      <c r="F1179" s="28"/>
    </row>
    <row r="1180" spans="5:6">
      <c r="E1180" s="280"/>
      <c r="F1180" s="28"/>
    </row>
    <row r="1181" spans="5:6">
      <c r="E1181" s="280"/>
      <c r="F1181" s="28"/>
    </row>
    <row r="1182" spans="5:6">
      <c r="E1182" s="280"/>
      <c r="F1182" s="28"/>
    </row>
    <row r="1183" spans="5:6">
      <c r="E1183" s="280"/>
      <c r="F1183" s="28"/>
    </row>
    <row r="1184" spans="5:6">
      <c r="E1184" s="280"/>
      <c r="F1184" s="28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F43"/>
  <sheetViews>
    <sheetView workbookViewId="0">
      <selection activeCell="E25" sqref="E25"/>
    </sheetView>
  </sheetViews>
  <sheetFormatPr baseColWidth="10" defaultColWidth="8.83203125" defaultRowHeight="12" x14ac:dyDescent="0"/>
  <cols>
    <col min="1" max="1" width="25.1640625" style="12" customWidth="1"/>
    <col min="2" max="2" width="18.5" style="12" bestFit="1" customWidth="1"/>
    <col min="3" max="4" width="17.5" style="12" bestFit="1" customWidth="1"/>
    <col min="5" max="5" width="15.83203125" style="12" bestFit="1" customWidth="1"/>
    <col min="6" max="6" width="19" style="12" bestFit="1" customWidth="1"/>
    <col min="7" max="16384" width="8.83203125" style="12"/>
  </cols>
  <sheetData>
    <row r="1" spans="1:6">
      <c r="A1" s="1" t="s">
        <v>149</v>
      </c>
    </row>
    <row r="2" spans="1:6">
      <c r="A2" s="1"/>
    </row>
    <row r="3" spans="1:6" ht="23">
      <c r="A3" s="144" t="s">
        <v>148</v>
      </c>
      <c r="E3" s="145" t="e">
        <f>AND(F8,F13,F18,F23,F28,F30)</f>
        <v>#REF!</v>
      </c>
    </row>
    <row r="4" spans="1:6">
      <c r="A4" s="1"/>
    </row>
    <row r="5" spans="1:6">
      <c r="A5" s="1" t="s">
        <v>137</v>
      </c>
      <c r="B5" s="1" t="s">
        <v>134</v>
      </c>
      <c r="C5" s="1" t="s">
        <v>135</v>
      </c>
      <c r="D5" s="1" t="s">
        <v>136</v>
      </c>
      <c r="E5" s="1" t="s">
        <v>145</v>
      </c>
      <c r="F5" s="38" t="s">
        <v>150</v>
      </c>
    </row>
    <row r="6" spans="1:6">
      <c r="A6" s="12" t="s">
        <v>140</v>
      </c>
      <c r="B6" s="37">
        <f>ROUND(ASSETSUM!B13,0)</f>
        <v>85659</v>
      </c>
      <c r="C6" s="37">
        <f>ROUND(ASSETSUM!F13,10)</f>
        <v>8529.2886136143006</v>
      </c>
      <c r="D6" s="37">
        <f>ROUND(ASSETSUM!J13,10)</f>
        <v>3986.5867143613</v>
      </c>
      <c r="E6" s="37">
        <f>ROUND(ASSETSUM!N13,10)</f>
        <v>4542.7018992531002</v>
      </c>
      <c r="F6" s="164"/>
    </row>
    <row r="7" spans="1:6">
      <c r="A7" s="12" t="s">
        <v>142</v>
      </c>
      <c r="B7" s="37">
        <f>ROUND(EQUITY!F602/1000000,0)</f>
        <v>85659</v>
      </c>
      <c r="C7" s="37" t="e">
        <f>ROUND(EQUITY!#REF!/1000000,10)</f>
        <v>#REF!</v>
      </c>
      <c r="D7" s="37" t="e">
        <f>ROUND(EQUITY!#REF!/1000000,10)</f>
        <v>#REF!</v>
      </c>
      <c r="E7" s="37" t="e">
        <f>ROUND(EQUITY!#REF!/1000000,10)</f>
        <v>#REF!</v>
      </c>
      <c r="F7" s="369" t="e">
        <f>E7-E6</f>
        <v>#REF!</v>
      </c>
    </row>
    <row r="8" spans="1:6">
      <c r="A8" s="1" t="s">
        <v>133</v>
      </c>
      <c r="B8" s="38" t="b">
        <f>B6=B7</f>
        <v>1</v>
      </c>
      <c r="C8" s="38" t="e">
        <f>C6=C7</f>
        <v>#REF!</v>
      </c>
      <c r="D8" s="38" t="e">
        <f>D6=D7</f>
        <v>#REF!</v>
      </c>
      <c r="E8" s="38" t="e">
        <f>E6=E7</f>
        <v>#REF!</v>
      </c>
      <c r="F8" s="144" t="e">
        <f>AND(B8,C8,D8,E8)</f>
        <v>#REF!</v>
      </c>
    </row>
    <row r="9" spans="1:6">
      <c r="F9" s="1"/>
    </row>
    <row r="10" spans="1:6">
      <c r="A10" s="1" t="s">
        <v>138</v>
      </c>
      <c r="B10" s="1" t="s">
        <v>134</v>
      </c>
      <c r="C10" s="1" t="s">
        <v>135</v>
      </c>
      <c r="D10" s="1" t="s">
        <v>136</v>
      </c>
      <c r="E10" s="1" t="s">
        <v>145</v>
      </c>
      <c r="F10" s="38" t="s">
        <v>151</v>
      </c>
    </row>
    <row r="11" spans="1:6">
      <c r="A11" s="12" t="s">
        <v>140</v>
      </c>
      <c r="B11" s="39">
        <f>ROUND(ASSETSUM!B18,0)</f>
        <v>24523</v>
      </c>
      <c r="C11" s="39">
        <f>ROUND(ASSETSUM!F18,0)</f>
        <v>1901</v>
      </c>
      <c r="D11" s="39">
        <f>ROUND(ASSETSUM!J18,0)</f>
        <v>537</v>
      </c>
      <c r="E11" s="39">
        <f>ROUND(ASSETSUM!N18,0)</f>
        <v>1364</v>
      </c>
      <c r="F11" s="198"/>
    </row>
    <row r="12" spans="1:6">
      <c r="A12" s="12" t="s">
        <v>141</v>
      </c>
      <c r="B12" s="34">
        <f>ROUND(AA!F176/1000000,0)</f>
        <v>24523</v>
      </c>
      <c r="C12" s="39" t="e">
        <f>ROUND(AA!#REF!/1000000,0)</f>
        <v>#REF!</v>
      </c>
      <c r="D12" s="39" t="e">
        <f>ROUND(AA!#REF!/1000000,0)</f>
        <v>#REF!</v>
      </c>
      <c r="E12" s="39" t="e">
        <f>ROUND(AA!#REF!/1000000,0)</f>
        <v>#REF!</v>
      </c>
      <c r="F12" s="1"/>
    </row>
    <row r="13" spans="1:6">
      <c r="A13" s="1" t="s">
        <v>133</v>
      </c>
      <c r="B13" s="38" t="b">
        <f>B11=B12</f>
        <v>1</v>
      </c>
      <c r="C13" s="38" t="e">
        <f>C11=C12</f>
        <v>#REF!</v>
      </c>
      <c r="D13" s="38" t="e">
        <f>D11=D12</f>
        <v>#REF!</v>
      </c>
      <c r="E13" s="38" t="e">
        <f>E11=E12</f>
        <v>#REF!</v>
      </c>
      <c r="F13" s="144" t="e">
        <f>AND(B13,C13,D13,E13)</f>
        <v>#REF!</v>
      </c>
    </row>
    <row r="14" spans="1:6">
      <c r="F14" s="1"/>
    </row>
    <row r="15" spans="1:6">
      <c r="A15" s="1" t="s">
        <v>139</v>
      </c>
      <c r="B15" s="1" t="s">
        <v>134</v>
      </c>
      <c r="C15" s="1" t="s">
        <v>135</v>
      </c>
      <c r="D15" s="1" t="s">
        <v>136</v>
      </c>
      <c r="E15" s="1" t="s">
        <v>145</v>
      </c>
      <c r="F15" s="38" t="s">
        <v>152</v>
      </c>
    </row>
    <row r="16" spans="1:6">
      <c r="A16" s="12" t="s">
        <v>140</v>
      </c>
      <c r="B16" s="37">
        <f>ASSETSUM!B23</f>
        <v>11525.865222565522</v>
      </c>
      <c r="C16" s="37">
        <f>ASSETSUM!F23</f>
        <v>3162.828043724935</v>
      </c>
      <c r="D16" s="37">
        <f>ASSETSUM!J23</f>
        <v>1170.9565723239643</v>
      </c>
      <c r="E16" s="37">
        <f>ROUND(ASSETSUM!N23,5)</f>
        <v>1991.87147</v>
      </c>
      <c r="F16" s="1"/>
    </row>
    <row r="17" spans="1:6">
      <c r="A17" s="12" t="s">
        <v>143</v>
      </c>
      <c r="B17" s="37">
        <f>FI!F274/1000000</f>
        <v>11525.865222565528</v>
      </c>
      <c r="C17" s="37" t="e">
        <f>FI!#REF!/1000000</f>
        <v>#REF!</v>
      </c>
      <c r="D17" s="37" t="e">
        <f>FI!#REF!/1000000</f>
        <v>#REF!</v>
      </c>
      <c r="E17" s="37" t="e">
        <f>ROUND(FI!#REF!/1000000,5)</f>
        <v>#REF!</v>
      </c>
      <c r="F17" s="1"/>
    </row>
    <row r="18" spans="1:6">
      <c r="A18" s="1" t="s">
        <v>133</v>
      </c>
      <c r="B18" s="38" t="b">
        <f>ROUND(B16,5)=ROUND(B17,5)</f>
        <v>1</v>
      </c>
      <c r="C18" s="38" t="e">
        <f>ROUND(C16,4)=ROUND(C17,4)</f>
        <v>#REF!</v>
      </c>
      <c r="D18" s="38" t="e">
        <f>ROUND(D16,5)=ROUND(D17,5)</f>
        <v>#REF!</v>
      </c>
      <c r="E18" s="38" t="e">
        <f>E16=E17</f>
        <v>#REF!</v>
      </c>
      <c r="F18" s="144" t="e">
        <f>AND(B18,C18,D18,E18)</f>
        <v>#REF!</v>
      </c>
    </row>
    <row r="19" spans="1:6">
      <c r="F19" s="1"/>
    </row>
    <row r="20" spans="1:6">
      <c r="A20" s="1" t="s">
        <v>144</v>
      </c>
      <c r="B20" s="1" t="s">
        <v>134</v>
      </c>
      <c r="C20" s="1" t="s">
        <v>135</v>
      </c>
      <c r="D20" s="1" t="s">
        <v>136</v>
      </c>
      <c r="E20" s="1" t="s">
        <v>145</v>
      </c>
      <c r="F20" s="1"/>
    </row>
    <row r="21" spans="1:6">
      <c r="A21" s="12" t="s">
        <v>140</v>
      </c>
      <c r="B21" s="37">
        <f>ASSETSUM!B26</f>
        <v>121708.3793583518</v>
      </c>
      <c r="C21" s="37">
        <f>ROUND(ASSETSUM!F26,0)</f>
        <v>13593</v>
      </c>
      <c r="D21" s="37">
        <f>ROUND(ASSETSUM!J26,0)</f>
        <v>5695</v>
      </c>
      <c r="E21" s="37">
        <f>ROUND(ASSETSUM!N26,0)</f>
        <v>7899</v>
      </c>
      <c r="F21" s="38" t="s">
        <v>153</v>
      </c>
    </row>
    <row r="22" spans="1:6">
      <c r="A22" s="12" t="s">
        <v>185</v>
      </c>
      <c r="B22" s="37">
        <f>FUNDSUM!F642/1000000</f>
        <v>121708.37935835183</v>
      </c>
      <c r="C22" s="37" t="e">
        <f>ROUND(FUNDSUM!#REF!/1000000,0)</f>
        <v>#REF!</v>
      </c>
      <c r="D22" s="37" t="e">
        <f>ROUND(FUNDSUM!#REF!/1000000,0)</f>
        <v>#REF!</v>
      </c>
      <c r="E22" s="37" t="e">
        <f>ROUND(FUNDSUM!#REF!/1000000,0)</f>
        <v>#REF!</v>
      </c>
      <c r="F22" s="1"/>
    </row>
    <row r="23" spans="1:6">
      <c r="A23" s="1" t="s">
        <v>133</v>
      </c>
      <c r="B23" s="38" t="b">
        <f>ROUND(B21,0)=ROUND(B22,0)</f>
        <v>1</v>
      </c>
      <c r="C23" s="38" t="e">
        <f>C21=C22</f>
        <v>#REF!</v>
      </c>
      <c r="D23" s="38" t="e">
        <f>D21=D22</f>
        <v>#REF!</v>
      </c>
      <c r="E23" s="38" t="e">
        <f>E21=E22</f>
        <v>#REF!</v>
      </c>
      <c r="F23" s="144" t="e">
        <f>AND(B23,C23,D23,E23)</f>
        <v>#REF!</v>
      </c>
    </row>
    <row r="24" spans="1:6">
      <c r="F24" s="1"/>
    </row>
    <row r="25" spans="1:6">
      <c r="A25" s="1" t="s">
        <v>147</v>
      </c>
      <c r="B25" s="1" t="s">
        <v>134</v>
      </c>
      <c r="C25" s="1" t="s">
        <v>135</v>
      </c>
      <c r="D25" s="1" t="s">
        <v>136</v>
      </c>
      <c r="E25" s="1" t="s">
        <v>145</v>
      </c>
      <c r="F25" s="1"/>
    </row>
    <row r="26" spans="1:6">
      <c r="A26" s="12" t="s">
        <v>140</v>
      </c>
      <c r="B26" s="37">
        <f>ROUNDDOWN(ASSETSUM!B26,0)</f>
        <v>121708</v>
      </c>
      <c r="C26" s="37">
        <f>ROUND(ASSETSUM!F26,0)</f>
        <v>13593</v>
      </c>
      <c r="D26" s="37">
        <f>ROUND(ASSETSUM!J26,0)</f>
        <v>5695</v>
      </c>
      <c r="E26" s="37">
        <f>ROUND(ASSETSUM!N26,0)</f>
        <v>7899</v>
      </c>
      <c r="F26" s="38" t="s">
        <v>154</v>
      </c>
    </row>
    <row r="27" spans="1:6">
      <c r="A27" s="12" t="s">
        <v>146</v>
      </c>
      <c r="B27" s="37">
        <f>ROUNDDOWN(SCHEMESUM!B56/1000000,0)</f>
        <v>121708</v>
      </c>
      <c r="C27" s="37" t="e">
        <f>ROUND(SCHEMESUM!#REF!/1000000,0)</f>
        <v>#REF!</v>
      </c>
      <c r="D27" s="37" t="e">
        <f>ROUND(SCHEMESUM!#REF!/1000000,0)</f>
        <v>#REF!</v>
      </c>
      <c r="E27" s="37" t="e">
        <f>ROUND(SCHEMESUM!#REF!/1000000,0)</f>
        <v>#REF!</v>
      </c>
      <c r="F27" s="1"/>
    </row>
    <row r="28" spans="1:6">
      <c r="A28" s="1" t="s">
        <v>133</v>
      </c>
      <c r="B28" s="38" t="b">
        <f>B26=B27</f>
        <v>1</v>
      </c>
      <c r="C28" s="38" t="e">
        <f>C26=C27</f>
        <v>#REF!</v>
      </c>
      <c r="D28" s="38" t="e">
        <f>D26=D27</f>
        <v>#REF!</v>
      </c>
      <c r="E28" s="38" t="e">
        <f>E26=E27</f>
        <v>#REF!</v>
      </c>
      <c r="F28" s="144" t="e">
        <f>AND(B28,C28,D28,E28)</f>
        <v>#REF!</v>
      </c>
    </row>
    <row r="29" spans="1:6">
      <c r="B29" s="164"/>
      <c r="F29" s="1"/>
    </row>
    <row r="30" spans="1:6">
      <c r="B30" s="38" t="b">
        <f>B23=B28</f>
        <v>1</v>
      </c>
      <c r="C30" s="38" t="e">
        <f>C23=C28</f>
        <v>#REF!</v>
      </c>
      <c r="D30" s="38" t="e">
        <f>D23=D28</f>
        <v>#REF!</v>
      </c>
      <c r="E30" s="38" t="e">
        <f>E23=E28</f>
        <v>#REF!</v>
      </c>
      <c r="F30" s="144" t="e">
        <f>AND(B30,C30,D30,E30)</f>
        <v>#REF!</v>
      </c>
    </row>
    <row r="31" spans="1:6">
      <c r="F31" s="1"/>
    </row>
    <row r="32" spans="1:6">
      <c r="B32" s="164"/>
      <c r="F32" s="1"/>
    </row>
    <row r="33" spans="1:3">
      <c r="C33" s="362" t="s">
        <v>422</v>
      </c>
    </row>
    <row r="34" spans="1:3">
      <c r="A34" s="10" t="s">
        <v>63</v>
      </c>
      <c r="B34" s="17"/>
      <c r="C34" s="12" t="s">
        <v>417</v>
      </c>
    </row>
    <row r="35" spans="1:3">
      <c r="A35" s="18" t="s">
        <v>28</v>
      </c>
      <c r="B35" s="9">
        <f>C35*$B$43</f>
        <v>7.0097765000000001</v>
      </c>
      <c r="C35" s="368">
        <v>1.0358000000000001</v>
      </c>
    </row>
    <row r="36" spans="1:3">
      <c r="A36" s="18" t="s">
        <v>418</v>
      </c>
      <c r="B36" s="9">
        <f>C36*$B$43</f>
        <v>6.5759797500000001</v>
      </c>
      <c r="C36" s="368">
        <v>0.97170000000000001</v>
      </c>
    </row>
    <row r="37" spans="1:3">
      <c r="A37" s="18" t="s">
        <v>17</v>
      </c>
      <c r="B37" s="9">
        <f>C37*$B$43</f>
        <v>6.1969997499999998</v>
      </c>
      <c r="C37" s="368">
        <v>0.91569999999999996</v>
      </c>
    </row>
    <row r="38" spans="1:3">
      <c r="A38" s="18" t="s">
        <v>15</v>
      </c>
      <c r="B38" s="9">
        <f>C38*$B$43</f>
        <v>9.5983452499999995</v>
      </c>
      <c r="C38" s="368">
        <v>1.4182999999999999</v>
      </c>
    </row>
    <row r="39" spans="1:3">
      <c r="A39" s="18" t="s">
        <v>7</v>
      </c>
      <c r="B39" s="9">
        <f>C39*$B$43</f>
        <v>10.860484</v>
      </c>
      <c r="C39" s="368">
        <v>1.6048</v>
      </c>
    </row>
    <row r="40" spans="1:3">
      <c r="A40" s="18" t="s">
        <v>27</v>
      </c>
      <c r="B40" s="9">
        <f>C40/$B$43</f>
        <v>12.22903583302549</v>
      </c>
      <c r="C40" s="368">
        <v>82.76</v>
      </c>
    </row>
    <row r="41" spans="1:3">
      <c r="A41" s="18" t="s">
        <v>251</v>
      </c>
      <c r="B41" s="9">
        <f>C41/$B$43</f>
        <v>0.93289988917620981</v>
      </c>
      <c r="C41" s="368">
        <v>6.3133999999999997</v>
      </c>
    </row>
    <row r="42" spans="1:3">
      <c r="A42" s="18" t="s">
        <v>419</v>
      </c>
      <c r="B42" s="9">
        <f>C42*$B$43</f>
        <v>5.1696932499999999</v>
      </c>
      <c r="C42" s="368">
        <v>0.76390000000000002</v>
      </c>
    </row>
    <row r="43" spans="1:3">
      <c r="A43" s="23" t="s">
        <v>8</v>
      </c>
      <c r="B43" s="9">
        <f>C43</f>
        <v>6.7675000000000001</v>
      </c>
      <c r="C43" s="368">
        <v>6.7675000000000001</v>
      </c>
    </row>
  </sheetData>
  <phoneticPr fontId="19" type="noConversion"/>
  <hyperlinks>
    <hyperlink ref="C33" r:id="rId1"/>
  </hyperlinks>
  <pageMargins left="0.39370078740157483" right="0.39370078740157483" top="0.59055118110236227" bottom="0.59055118110236227" header="0.39370078740157483" footer="0.39370078740157483"/>
  <headerFooter alignWithMargins="0">
    <oddHeader>&amp;CASSOCIATION OF COLLECTIVE INVESTMENTS ASSOCIATE MEMBER'S STATISTICS
&amp;R&amp;12CONFIDENTIAL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ASSETSUM</vt:lpstr>
      <vt:lpstr>SCHEMESUM</vt:lpstr>
      <vt:lpstr>SUMYEAR</vt:lpstr>
      <vt:lpstr>EQUITY</vt:lpstr>
      <vt:lpstr>AA</vt:lpstr>
      <vt:lpstr>FI</vt:lpstr>
      <vt:lpstr>FUNDSUM</vt:lpstr>
      <vt:lpstr>Checks</vt:lpstr>
    </vt:vector>
  </TitlesOfParts>
  <Company>AUT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Collen</dc:creator>
  <cp:lastModifiedBy>Imac</cp:lastModifiedBy>
  <cp:lastPrinted>2010-04-23T12:26:47Z</cp:lastPrinted>
  <dcterms:created xsi:type="dcterms:W3CDTF">1999-11-16T06:01:57Z</dcterms:created>
  <dcterms:modified xsi:type="dcterms:W3CDTF">2013-04-17T13:21:12Z</dcterms:modified>
</cp:coreProperties>
</file>